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2010" windowWidth="15315" windowHeight="69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Лист1!$A$1:$N$157</definedName>
  </definedNames>
  <calcPr calcId="145621"/>
</workbook>
</file>

<file path=xl/calcChain.xml><?xml version="1.0" encoding="utf-8"?>
<calcChain xmlns="http://schemas.openxmlformats.org/spreadsheetml/2006/main">
  <c r="N151" i="1" l="1"/>
  <c r="N152" i="1"/>
  <c r="N153" i="1"/>
  <c r="N154" i="1"/>
  <c r="N121" i="1"/>
  <c r="N122" i="1"/>
  <c r="N123" i="1"/>
  <c r="N124" i="1"/>
  <c r="N125" i="1"/>
  <c r="N112" i="1"/>
  <c r="N113" i="1"/>
  <c r="I142" i="1"/>
  <c r="J142" i="1"/>
  <c r="H142" i="1"/>
  <c r="I98" i="1"/>
  <c r="J98" i="1"/>
  <c r="H102" i="1" l="1"/>
  <c r="K48" i="1"/>
  <c r="K47" i="1" s="1"/>
  <c r="H48" i="1"/>
  <c r="H47" i="1" s="1"/>
  <c r="K74" i="1"/>
  <c r="K86" i="1"/>
  <c r="K71" i="1"/>
  <c r="H71" i="1"/>
  <c r="K68" i="1"/>
  <c r="H68" i="1"/>
  <c r="K64" i="1"/>
  <c r="H64" i="1"/>
  <c r="K60" i="1"/>
  <c r="K54" i="1"/>
  <c r="K51" i="1"/>
  <c r="K50" i="1" s="1"/>
  <c r="K45" i="1"/>
  <c r="K43" i="1"/>
  <c r="K41" i="1"/>
  <c r="H41" i="1"/>
  <c r="K38" i="1"/>
  <c r="K33" i="1"/>
  <c r="K30" i="1"/>
  <c r="H29" i="1"/>
  <c r="K67" i="1" l="1"/>
  <c r="K63" i="1" s="1"/>
  <c r="H67" i="1"/>
  <c r="H63" i="1" s="1"/>
  <c r="K37" i="1"/>
  <c r="K143" i="1"/>
  <c r="K142" i="1" s="1"/>
  <c r="K19" i="1" l="1"/>
  <c r="K91" i="1"/>
  <c r="K53" i="1"/>
  <c r="K36" i="1"/>
  <c r="K32" i="1"/>
  <c r="K28" i="1"/>
  <c r="K25" i="1"/>
  <c r="K12" i="1"/>
  <c r="K59" i="1" l="1"/>
  <c r="K24" i="1"/>
  <c r="K18" i="1"/>
  <c r="K11" i="1"/>
  <c r="K73" i="1"/>
  <c r="N150" i="1"/>
  <c r="N155" i="1"/>
  <c r="N156" i="1"/>
  <c r="I128" i="1"/>
  <c r="J128" i="1"/>
  <c r="K128" i="1"/>
  <c r="K109" i="1"/>
  <c r="K98" i="1" s="1"/>
  <c r="K95" i="1"/>
  <c r="I95" i="1"/>
  <c r="J95" i="1"/>
  <c r="K10" i="1" l="1"/>
  <c r="K94" i="1"/>
  <c r="J94" i="1"/>
  <c r="M98" i="1"/>
  <c r="H106" i="1"/>
  <c r="N106" i="1" s="1"/>
  <c r="H107" i="1"/>
  <c r="N107" i="1" s="1"/>
  <c r="G109" i="1"/>
  <c r="G98" i="1" s="1"/>
  <c r="N114" i="1"/>
  <c r="H100" i="1" l="1"/>
  <c r="N100" i="1" s="1"/>
  <c r="G94" i="1" l="1"/>
  <c r="G156" i="1" s="1"/>
  <c r="N101" i="1"/>
  <c r="N147" i="1" l="1"/>
  <c r="N148" i="1"/>
  <c r="N149" i="1"/>
  <c r="K141" i="1"/>
  <c r="K147" i="1"/>
  <c r="H13" i="1"/>
  <c r="N13" i="1" s="1"/>
  <c r="H14" i="1"/>
  <c r="N14" i="1" s="1"/>
  <c r="H15" i="1"/>
  <c r="N15" i="1" s="1"/>
  <c r="H16" i="1"/>
  <c r="N16" i="1" s="1"/>
  <c r="H20" i="1"/>
  <c r="N20" i="1" s="1"/>
  <c r="H21" i="1"/>
  <c r="N21" i="1" s="1"/>
  <c r="H22" i="1"/>
  <c r="N22" i="1" s="1"/>
  <c r="H23" i="1"/>
  <c r="N23" i="1" s="1"/>
  <c r="H26" i="1"/>
  <c r="N26" i="1" s="1"/>
  <c r="H31" i="1"/>
  <c r="N31" i="1" s="1"/>
  <c r="H34" i="1"/>
  <c r="N34" i="1" s="1"/>
  <c r="H39" i="1"/>
  <c r="N39" i="1" s="1"/>
  <c r="H40" i="1"/>
  <c r="N40" i="1" s="1"/>
  <c r="H44" i="1"/>
  <c r="N44" i="1" s="1"/>
  <c r="H46" i="1"/>
  <c r="N46" i="1" s="1"/>
  <c r="H52" i="1"/>
  <c r="N52" i="1" s="1"/>
  <c r="H55" i="1"/>
  <c r="N55" i="1" s="1"/>
  <c r="H57" i="1"/>
  <c r="N57" i="1" s="1"/>
  <c r="H58" i="1"/>
  <c r="N58" i="1" s="1"/>
  <c r="H61" i="1"/>
  <c r="N61" i="1" s="1"/>
  <c r="N69" i="1"/>
  <c r="N70" i="1"/>
  <c r="H75" i="1"/>
  <c r="N75" i="1" s="1"/>
  <c r="H76" i="1"/>
  <c r="N76" i="1" s="1"/>
  <c r="H77" i="1"/>
  <c r="N77" i="1" s="1"/>
  <c r="H78" i="1"/>
  <c r="N78" i="1" s="1"/>
  <c r="H80" i="1"/>
  <c r="N80" i="1" s="1"/>
  <c r="H83" i="1"/>
  <c r="N83" i="1" s="1"/>
  <c r="H84" i="1"/>
  <c r="N84" i="1" s="1"/>
  <c r="H85" i="1"/>
  <c r="N85" i="1" s="1"/>
  <c r="H87" i="1"/>
  <c r="N87" i="1" s="1"/>
  <c r="H88" i="1"/>
  <c r="N88" i="1" s="1"/>
  <c r="H93" i="1"/>
  <c r="H96" i="1"/>
  <c r="N96" i="1" s="1"/>
  <c r="N97" i="1"/>
  <c r="H99" i="1"/>
  <c r="N99" i="1" s="1"/>
  <c r="N102" i="1"/>
  <c r="H103" i="1"/>
  <c r="N103" i="1" s="1"/>
  <c r="H104" i="1"/>
  <c r="N104" i="1" s="1"/>
  <c r="H105" i="1"/>
  <c r="N105" i="1" s="1"/>
  <c r="H108" i="1"/>
  <c r="N108" i="1" s="1"/>
  <c r="H111" i="1"/>
  <c r="H115" i="1"/>
  <c r="N115" i="1" s="1"/>
  <c r="N116" i="1"/>
  <c r="H117" i="1"/>
  <c r="N117" i="1" s="1"/>
  <c r="H118" i="1"/>
  <c r="N118" i="1" s="1"/>
  <c r="H119" i="1"/>
  <c r="N119" i="1" s="1"/>
  <c r="H120" i="1"/>
  <c r="N120" i="1" s="1"/>
  <c r="H121" i="1"/>
  <c r="H122" i="1"/>
  <c r="H123" i="1"/>
  <c r="H124" i="1"/>
  <c r="H126" i="1"/>
  <c r="N126" i="1" s="1"/>
  <c r="H127" i="1"/>
  <c r="N127" i="1" s="1"/>
  <c r="H129" i="1"/>
  <c r="H130" i="1"/>
  <c r="N130" i="1" s="1"/>
  <c r="N131" i="1"/>
  <c r="H132" i="1"/>
  <c r="N132" i="1" s="1"/>
  <c r="H133" i="1"/>
  <c r="N133" i="1" s="1"/>
  <c r="N134" i="1"/>
  <c r="H135" i="1"/>
  <c r="N135" i="1" s="1"/>
  <c r="N136" i="1"/>
  <c r="N137" i="1"/>
  <c r="N138" i="1"/>
  <c r="N139" i="1"/>
  <c r="H140" i="1"/>
  <c r="N140" i="1" s="1"/>
  <c r="H141" i="1"/>
  <c r="H144" i="1"/>
  <c r="N144" i="1" s="1"/>
  <c r="H145" i="1"/>
  <c r="N145" i="1" s="1"/>
  <c r="H146" i="1"/>
  <c r="N146" i="1" s="1"/>
  <c r="H147" i="1"/>
  <c r="H148" i="1"/>
  <c r="H149" i="1"/>
  <c r="H150" i="1"/>
  <c r="H155" i="1"/>
  <c r="N111" i="1" l="1"/>
  <c r="H109" i="1"/>
  <c r="H98" i="1" s="1"/>
  <c r="N29" i="1"/>
  <c r="N129" i="1"/>
  <c r="H128" i="1"/>
  <c r="N128" i="1" s="1"/>
  <c r="N141" i="1"/>
  <c r="L109" i="1"/>
  <c r="L98" i="1" s="1"/>
  <c r="I109" i="1"/>
  <c r="F109" i="1"/>
  <c r="F98" i="1" l="1"/>
  <c r="L143" i="1"/>
  <c r="I143" i="1"/>
  <c r="I94" i="1" s="1"/>
  <c r="F143" i="1"/>
  <c r="L128" i="1"/>
  <c r="F128" i="1"/>
  <c r="L95" i="1"/>
  <c r="F95" i="1"/>
  <c r="H95" i="1" s="1"/>
  <c r="N98" i="1" l="1"/>
  <c r="N109" i="1"/>
  <c r="N95" i="1"/>
  <c r="F142" i="1"/>
  <c r="F94" i="1" s="1"/>
  <c r="H143" i="1"/>
  <c r="L142" i="1"/>
  <c r="N142" i="1" l="1"/>
  <c r="N143" i="1"/>
  <c r="L94" i="1"/>
  <c r="I51" i="1"/>
  <c r="F51" i="1"/>
  <c r="I45" i="1"/>
  <c r="I28" i="1"/>
  <c r="I74" i="1"/>
  <c r="I54" i="1"/>
  <c r="H94" i="1" l="1"/>
  <c r="N94" i="1" s="1"/>
  <c r="I50" i="1"/>
  <c r="F50" i="1"/>
  <c r="H50" i="1" s="1"/>
  <c r="N50" i="1" s="1"/>
  <c r="H51" i="1"/>
  <c r="N51" i="1" s="1"/>
  <c r="F54" i="1"/>
  <c r="H54" i="1" s="1"/>
  <c r="N54" i="1" s="1"/>
  <c r="F45" i="1" l="1"/>
  <c r="H45" i="1" s="1"/>
  <c r="N45" i="1" s="1"/>
  <c r="F12" i="1" l="1"/>
  <c r="H12" i="1" s="1"/>
  <c r="I12" i="1" l="1"/>
  <c r="J12" i="1" s="1"/>
  <c r="N12" i="1"/>
  <c r="F11" i="1"/>
  <c r="H11" i="1" s="1"/>
  <c r="I11" i="1" l="1"/>
  <c r="J11" i="1" s="1"/>
  <c r="N11" i="1"/>
  <c r="I86" i="1"/>
  <c r="I30" i="1"/>
  <c r="F28" i="1"/>
  <c r="H28" i="1" s="1"/>
  <c r="N28" i="1" s="1"/>
  <c r="F74" i="1"/>
  <c r="H74" i="1" s="1"/>
  <c r="N74" i="1" s="1"/>
  <c r="F86" i="1"/>
  <c r="H86" i="1" s="1"/>
  <c r="N86" i="1" s="1"/>
  <c r="I73" i="1" l="1"/>
  <c r="F73" i="1"/>
  <c r="H73" i="1" s="1"/>
  <c r="N73" i="1" s="1"/>
  <c r="F30" i="1" l="1"/>
  <c r="H30" i="1" s="1"/>
  <c r="N30" i="1" l="1"/>
  <c r="I91" i="1"/>
  <c r="F91" i="1"/>
  <c r="H91" i="1" s="1"/>
  <c r="I68" i="1"/>
  <c r="F68" i="1"/>
  <c r="N68" i="1" s="1"/>
  <c r="I60" i="1"/>
  <c r="F60" i="1"/>
  <c r="F53" i="1"/>
  <c r="H53" i="1" s="1"/>
  <c r="N53" i="1" s="1"/>
  <c r="I43" i="1"/>
  <c r="F43" i="1"/>
  <c r="H43" i="1" s="1"/>
  <c r="N43" i="1" s="1"/>
  <c r="I38" i="1"/>
  <c r="F38" i="1"/>
  <c r="H38" i="1" s="1"/>
  <c r="N38" i="1" s="1"/>
  <c r="I33" i="1"/>
  <c r="F33" i="1"/>
  <c r="I25" i="1"/>
  <c r="F25" i="1"/>
  <c r="H25" i="1" s="1"/>
  <c r="N25" i="1" s="1"/>
  <c r="I19" i="1"/>
  <c r="F19" i="1"/>
  <c r="H19" i="1" s="1"/>
  <c r="N19" i="1" s="1"/>
  <c r="I24" i="1" l="1"/>
  <c r="F59" i="1"/>
  <c r="H59" i="1" s="1"/>
  <c r="N59" i="1" s="1"/>
  <c r="H60" i="1"/>
  <c r="N60" i="1" s="1"/>
  <c r="F32" i="1"/>
  <c r="H32" i="1" s="1"/>
  <c r="N32" i="1" s="1"/>
  <c r="H33" i="1"/>
  <c r="N33" i="1" s="1"/>
  <c r="F37" i="1"/>
  <c r="H37" i="1" s="1"/>
  <c r="N37" i="1" s="1"/>
  <c r="I37" i="1"/>
  <c r="I18" i="1"/>
  <c r="I53" i="1"/>
  <c r="F18" i="1"/>
  <c r="H18" i="1" s="1"/>
  <c r="I67" i="1"/>
  <c r="F24" i="1"/>
  <c r="H24" i="1" s="1"/>
  <c r="N24" i="1" s="1"/>
  <c r="F67" i="1"/>
  <c r="I32" i="1"/>
  <c r="I59" i="1"/>
  <c r="N18" i="1" l="1"/>
  <c r="F63" i="1"/>
  <c r="N63" i="1" s="1"/>
  <c r="N67" i="1"/>
  <c r="I63" i="1"/>
  <c r="F36" i="1"/>
  <c r="I36" i="1"/>
  <c r="F10" i="1" l="1"/>
  <c r="H36" i="1"/>
  <c r="L10" i="1"/>
  <c r="N36" i="1" l="1"/>
  <c r="H10" i="1"/>
  <c r="N10" i="1" s="1"/>
  <c r="F156" i="1"/>
  <c r="I10" i="1" l="1"/>
  <c r="H156" i="1"/>
  <c r="J10" i="1" l="1"/>
  <c r="I156" i="1"/>
  <c r="K156" i="1" l="1"/>
  <c r="J156" i="1"/>
</calcChain>
</file>

<file path=xl/sharedStrings.xml><?xml version="1.0" encoding="utf-8"?>
<sst xmlns="http://schemas.openxmlformats.org/spreadsheetml/2006/main" count="298" uniqueCount="260">
  <si>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</si>
  <si>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</si>
  <si>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</si>
  <si>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</si>
  <si>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</si>
  <si>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</si>
  <si>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</si>
  <si>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</si>
  <si>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</si>
  <si>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</si>
  <si>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</si>
  <si>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</si>
  <si>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</si>
  <si>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</si>
  <si>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</si>
  <si>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</si>
  <si>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</si>
  <si>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</si>
  <si>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</si>
  <si>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ШТРАФЫ, САНКЦИИ, ВОЗМЕЩЕНИЕ УЩЕРБА</t>
  </si>
  <si>
    <t>Дотации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</si>
  <si>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</si>
  <si>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</si>
  <si>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</si>
  <si>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</si>
  <si>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</si>
  <si>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</si>
  <si>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</si>
  <si>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</si>
  <si>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</si>
  <si>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</si>
  <si>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</si>
  <si>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</si>
  <si>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</si>
  <si>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</si>
  <si>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</si>
  <si>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</si>
  <si>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</si>
  <si>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</si>
  <si>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</si>
  <si>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</si>
  <si>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</si>
  <si>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</si>
  <si>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</si>
  <si>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</si>
  <si>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</si>
  <si>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</si>
  <si>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</si>
  <si>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</si>
  <si>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</si>
  <si>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</si>
  <si>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</si>
  <si>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</si>
  <si>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</si>
  <si>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</si>
  <si>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</si>
  <si>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</si>
  <si>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</si>
  <si>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</si>
  <si>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</si>
  <si>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</si>
  <si>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</si>
  <si>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</si>
  <si>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</si>
  <si>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</si>
  <si>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</si>
  <si>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</si>
  <si>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</si>
  <si>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</si>
  <si>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</si>
  <si>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</si>
  <si>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</si>
  <si>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</si>
  <si>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>Прочие субсидии  бюджетам муниципальных районов, в т.ч.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</si>
  <si>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</si>
  <si>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</si>
  <si>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</si>
  <si>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</si>
  <si>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</si>
  <si>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</si>
  <si>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</si>
  <si>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</si>
  <si>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</si>
  <si>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00020000000000000000</t>
  </si>
  <si>
    <t>00011406013050000430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</si>
  <si>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</si>
  <si>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</si>
  <si>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</si>
  <si>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</si>
  <si>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</si>
  <si>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</si>
  <si>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</si>
  <si>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</si>
  <si>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</si>
  <si>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</si>
  <si>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</si>
  <si>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</si>
  <si>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</si>
  <si>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</si>
  <si>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</si>
  <si>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</si>
  <si>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</si>
  <si>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</si>
  <si>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</si>
  <si>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</si>
  <si>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</si>
  <si>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</si>
  <si>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</si>
  <si>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</si>
  <si>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</si>
  <si>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</si>
  <si>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</si>
  <si>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</si>
  <si>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</si>
  <si>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</si>
  <si>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</si>
  <si>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</si>
  <si>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</si>
  <si>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</si>
  <si>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>00020225497050000150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</si>
  <si>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</si>
  <si>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</si>
  <si>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00020225243050000150</t>
  </si>
  <si>
    <t>00011601053010000140</t>
  </si>
  <si>
    <t xml:space="preserve">00011601063010000 140
</t>
  </si>
  <si>
    <t xml:space="preserve">00011601073010000140
</t>
  </si>
  <si>
    <t xml:space="preserve">00011601203010000140
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</si>
  <si>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</si>
  <si>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0001 16 10120 00 0000 140 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</si>
  <si>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</si>
  <si>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</si>
  <si>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</si>
  <si>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 xml:space="preserve">Межбюджетные трансферты, передаваемые бюджетам муниципальных районов из бюджета городского поселения на  развитие культуры и спорта (софинансирование Дворца спорта в г. Почеп)
</t>
  </si>
  <si>
    <t xml:space="preserve">0001 16 10123 01 0000 140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</si>
  <si>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</si>
  <si>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</si>
  <si>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>00011601183010000140</t>
  </si>
  <si>
    <t>00011601143010000140</t>
  </si>
  <si>
    <t>00011601193010000140</t>
  </si>
  <si>
    <t>00011601083010000140</t>
  </si>
  <si>
    <t>00020225304050000150</t>
  </si>
  <si>
    <t>Субсидии бюджетам муниципальных районов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"Развитие образования и науки Брянской области"</t>
  </si>
  <si>
    <t>00020245303050000150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</si>
  <si>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</si>
  <si>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</si>
  <si>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 xml:space="preserve">Субсидия бюджетам муниципальных  районов на развитие материально-технической базы спортивных объектов, вводимых в эксплутацию на территории Брянской области, в рамках государственной программы «Развитие физической культуры и спорта Брянской области»  </t>
  </si>
  <si>
    <t>00020225519050000150</t>
  </si>
  <si>
    <t>00011105075050000120</t>
  </si>
  <si>
    <t>00011105070000000120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</si>
  <si>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в рамках государственной программы "Развитие физической культуры и спорта Брянской области" </t>
  </si>
  <si>
    <t>Субсидия бюджетам муниципальных  районов на модернизацию школьных столовых муниципальных общеобразовательных организаций Брянской области</t>
  </si>
  <si>
    <t>Субсидия бюджетам муниципальных  районов на отдельные мероприятия по развитию образования</t>
  </si>
  <si>
    <t>(рублей)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</si>
  <si>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</si>
  <si>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</si>
  <si>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</si>
  <si>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</si>
  <si>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</si>
  <si>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</si>
  <si>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</si>
  <si>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</si>
  <si>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</si>
  <si>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</si>
  <si>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</si>
  <si>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</si>
  <si>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</si>
  <si>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</si>
  <si>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</si>
  <si>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муниципальных районов (за исключением земельных участков)</t>
  </si>
  <si>
    <t>Плата за размещение отходов производства и потребления</t>
  </si>
  <si>
    <t>Доходы, поступающие в порядке возмещения расходов, понесенных в связи с эксплуатацией имущества муниципальных районов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</si>
  <si>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</si>
  <si>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</si>
  <si>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</si>
  <si>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</si>
  <si>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</si>
  <si>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</si>
  <si>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00011601000010000140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</si>
  <si>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</si>
  <si>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</si>
  <si>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</si>
  <si>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</si>
  <si>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</si>
  <si>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</si>
  <si>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</si>
  <si>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00011109080050000120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</si>
  <si>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</si>
  <si>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00011109000000000120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</si>
  <si>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</si>
  <si>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00011109080000000120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</si>
  <si>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</si>
  <si>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</si>
  <si>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 xml:space="preserve">Дотации бюджетам муниципальных районов на поддержку мер по обеспечению сбалансированности бюджетов
</t>
  </si>
  <si>
    <t xml:space="preserve">Субсидии бюджетам бюджетной системы Российской Федерации (межбюджетные субсидии)
</t>
  </si>
  <si>
    <t>Субсидия бюджетам муниципальных районов (муниципальных округов, городских округов)  на государственную поддержку отрасли культуры с целью реализации мероприятий по модернизации библиотек в части комплектования книжных фондов в рамках государственной программы "Развитие культуры и туризма в Брянской области"</t>
  </si>
  <si>
    <t xml:space="preserve">Субвенции бюджетам бюджетной системы Российской Федерации
</t>
  </si>
  <si>
    <t>Иные межбюджетные трансферты бюджетам муниципальных районов (муниципальных округов, городских округов) на выплату ежемесячного денежного вознаграждения за классное руководство педагогическим работникам муниципальных общеобразовательных организаций в рамках государственной программы "Развитие образования и науки Брянской области"</t>
  </si>
  <si>
    <t>Субсидия бюджетам муниципальных районов ('муниципальных округов, городских округов) на проведение комплексных кадастровых работ в рамках государственной программы "Региональная политика Брянской области"</t>
  </si>
  <si>
    <t>Субсидия бюджетам муниципальных районов (муниципальных округов, городских округов)  на установление и описание местоположения границ территориальных зон в рамках государственной программы "Региональная политика Брянской области"</t>
  </si>
  <si>
    <t>Субсидия бюджетам муниципальных районов  на замену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</t>
  </si>
  <si>
    <t xml:space="preserve"> 2022 год </t>
  </si>
  <si>
    <t>Изменения на 2022 год (+,-)</t>
  </si>
  <si>
    <t>Субсидии бюджетам муниципальных образований на софинансирование капитальных вложений в объекты государственной  (муниципальной) собственности (детский сад на 200 мест, из них 120 мест для детей в возрасте от 1,5 до 3 лет в г. Почепе Брянской области)</t>
  </si>
  <si>
    <t>Субсидии, за исключением субсидий на софинансирование капитальных вложений в объекты государственной (муниципальной) собственности (Государственная поддержка отрасли культуры)</t>
  </si>
  <si>
    <t>Субсидия бюджетам муниципальных образований на приобретение специализированной техники для предприятий жилищно-коммунального комплекса в рамках государственной программы «Развитие топливно-энергетического комплекса и жилищно-коммунального хозяйства Брянской области»</t>
  </si>
  <si>
    <t>Субсидия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</si>
  <si>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Субсидия бюджетам муниципальных районов (муниципальных округов, городских округов) на реализацию мероприятий по модернизации школьных систем образования в рамках государственной программы «Развитие образования и науки Брянской области»</t>
  </si>
  <si>
    <t>00020225750050000150</t>
  </si>
  <si>
    <t xml:space="preserve">                                                                            Приложение №1</t>
  </si>
  <si>
    <t>Процент исполнения к плановым данным</t>
  </si>
  <si>
    <t>План  на 2022 год</t>
  </si>
  <si>
    <t>00010102080010000110</t>
  </si>
  <si>
    <t>00010502020020000110</t>
  </si>
  <si>
    <t>Единый налог на вмененный доход для отдельных видов деятельности (за налоговые периоды,истекшие до 1 января 2011 года)</t>
  </si>
  <si>
    <t>00011402053050000440</t>
  </si>
  <si>
    <t>00011402000000000440</t>
  </si>
  <si>
    <t>00011601153010000140</t>
  </si>
  <si>
    <t>00011601173010000140</t>
  </si>
  <si>
    <t>00011701050050000180</t>
  </si>
  <si>
    <t>Невыясненные поступления,зачисляемые в бюджеты муниципальных районов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</si>
  <si>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</si>
  <si>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</si>
  <si>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</si>
  <si>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</si>
  <si>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</si>
  <si>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</t>
  </si>
  <si>
    <t xml:space="preserve">  ДОХОДЫ  БЮДЖЕТА ПОЧЕПСКОГО МУНИЦИПАЛЬНОГО РАЙОНА БРЯНСКОЙ ОБЛАСТИ ЗА 9 месяцев  2022 ГОДА </t>
  </si>
  <si>
    <t>Кассовое исполнение за 9 месяцев 2022 года</t>
  </si>
  <si>
    <t>Государственная пошлина за государственную регистрацию, а также за совершение прочих юридически значимых действий</t>
  </si>
  <si>
    <t>00010807000010000110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</si>
  <si>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</si>
  <si>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</si>
  <si>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00011105020000000100</t>
  </si>
  <si>
    <t>00011105025050000100</t>
  </si>
  <si>
    <t>Прочие доходы от компенсации затрат бюджетов муниципальных районов</t>
  </si>
  <si>
    <t>00011302995050000130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</si>
  <si>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предприятий,в том числе казенных) в части реализации материальных запасов по указанному имуществу</t>
  </si>
  <si>
    <t>00011402053050000410</t>
  </si>
  <si>
    <t>Доходы  от продажи  земельных участков,  государственная  собственность  на которые разграничена (за исключением земельных участков бюджетных и автономных учреждений)</t>
  </si>
  <si>
    <t>Доходы  от продажи  земельных участков,находящихся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</si>
  <si>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00011406020000000400</t>
  </si>
  <si>
    <t>00011406025050000430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</si>
  <si>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</si>
  <si>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00011601133010000140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</si>
  <si>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</si>
  <si>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</si>
  <si>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00011611050010000140</t>
  </si>
  <si>
    <t>00011602010021111100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</si>
  <si>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</si>
  <si>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</si>
  <si>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 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</t>
  </si>
  <si>
    <t>00011105300000000120</t>
  </si>
  <si>
    <t>00011105310000000120</t>
  </si>
  <si>
    <t xml:space="preserve"> 00011105314100000120</t>
  </si>
  <si>
    <t xml:space="preserve">      к постановлению администрации Почепского района №        от                         2022 года                                                                                                                      "Об утверждении отчета об исполнении бюджета Почепского муниципального     района Брянской области за 9 месяцев 2022 год</t>
  </si>
  <si>
    <t>00020249999050000150</t>
  </si>
  <si>
    <t>Иные межбюджетные трансферты бюджетам муниципальных районов (муниципальных округов, городских округов) на подготовку проектов межевания участков и проведение кадастровых работ</t>
  </si>
  <si>
    <t>Иные межбюджетные трансферты бюджетам муниципальных районов (муниципальных округов, городских округов) на организацию и проведение фестивалей любительских творческих коллективов</t>
  </si>
  <si>
    <t>Иные межбюджетные трансферты бюджетам муниципальных районов (муниципальных округов, городских округов) на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</si>
  <si>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Иные межбюджетные трансферты бюджетам муниципальных районов (муниципальных округов, городских округов) на достижение показателей деятельности органов исполнительной власти субъектов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</si>
</sst>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B8FEDE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75FDB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10" fillId="0" borderId="12">
      <alignment horizontal="left" wrapText="1" indent="2"/>
    </xf>
    <xf numFmtId="49" fontId="10" fillId="0" borderId="13">
      <alignment horizontal="center"/>
    </xf>
  </cellStyleXfs>
  <cellXfs count="134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43" fontId="0" fillId="0" borderId="0" xfId="0" applyNumberFormat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3" fontId="0" fillId="0" borderId="0" xfId="1" applyFont="1"/>
    <xf numFmtId="49" fontId="3" fillId="0" borderId="1" xfId="0" applyNumberFormat="1" applyFont="1" applyBorder="1" applyAlignment="1">
      <alignment horizontal="justify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top" wrapText="1"/>
    </xf>
    <xf numFmtId="1" fontId="3" fillId="2" borderId="1" xfId="0" quotePrefix="1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1" fontId="3" fillId="2" borderId="1" xfId="0" quotePrefix="1" applyNumberFormat="1" applyFont="1" applyFill="1" applyBorder="1" applyAlignment="1">
      <alignment horizontal="left" vertical="center" wrapText="1"/>
    </xf>
    <xf numFmtId="4" fontId="2" fillId="3" borderId="1" xfId="1" applyNumberFormat="1" applyFont="1" applyFill="1" applyBorder="1" applyAlignment="1">
      <alignment horizontal="right" wrapText="1"/>
    </xf>
    <xf numFmtId="1" fontId="2" fillId="3" borderId="1" xfId="0" quotePrefix="1" applyNumberFormat="1" applyFont="1" applyFill="1" applyBorder="1" applyAlignment="1">
      <alignment horizontal="justify" vertical="center" wrapText="1"/>
    </xf>
    <xf numFmtId="0" fontId="2" fillId="3" borderId="8" xfId="0" applyFont="1" applyFill="1" applyBorder="1" applyAlignment="1">
      <alignment horizontal="justify" vertical="center" wrapText="1"/>
    </xf>
    <xf numFmtId="43" fontId="0" fillId="0" borderId="0" xfId="1" applyFont="1" applyAlignment="1"/>
    <xf numFmtId="4" fontId="3" fillId="2" borderId="1" xfId="1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4" fontId="2" fillId="2" borderId="1" xfId="0" applyNumberFormat="1" applyFont="1" applyFill="1" applyBorder="1" applyAlignment="1">
      <alignment horizontal="right" wrapText="1"/>
    </xf>
    <xf numFmtId="0" fontId="3" fillId="2" borderId="8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49" fontId="3" fillId="0" borderId="1" xfId="0" applyNumberFormat="1" applyFont="1" applyFill="1" applyBorder="1" applyAlignment="1">
      <alignment horizontal="justify" vertical="center" wrapText="1"/>
    </xf>
    <xf numFmtId="4" fontId="2" fillId="0" borderId="3" xfId="0" applyNumberFormat="1" applyFont="1" applyFill="1" applyBorder="1" applyAlignment="1">
      <alignment horizontal="right" wrapText="1"/>
    </xf>
    <xf numFmtId="0" fontId="0" fillId="0" borderId="0" xfId="0" applyAlignment="1">
      <alignment wrapText="1"/>
    </xf>
    <xf numFmtId="49" fontId="3" fillId="2" borderId="4" xfId="0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center" wrapText="1"/>
    </xf>
    <xf numFmtId="49" fontId="3" fillId="2" borderId="5" xfId="0" applyNumberFormat="1" applyFont="1" applyFill="1" applyBorder="1" applyAlignment="1">
      <alignment horizontal="justify" vertical="center" wrapText="1"/>
    </xf>
    <xf numFmtId="49" fontId="3" fillId="2" borderId="7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vertical="top" wrapText="1"/>
    </xf>
    <xf numFmtId="4" fontId="2" fillId="2" borderId="2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top" wrapText="1"/>
    </xf>
    <xf numFmtId="49" fontId="3" fillId="2" borderId="3" xfId="0" applyNumberFormat="1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4" fontId="2" fillId="2" borderId="3" xfId="0" applyNumberFormat="1" applyFont="1" applyFill="1" applyBorder="1" applyAlignment="1">
      <alignment horizontal="right" wrapText="1"/>
    </xf>
    <xf numFmtId="0" fontId="3" fillId="2" borderId="9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justify" vertical="center" wrapText="1"/>
    </xf>
    <xf numFmtId="0" fontId="2" fillId="2" borderId="8" xfId="0" applyFont="1" applyFill="1" applyBorder="1" applyAlignment="1">
      <alignment horizontal="justify" vertical="center" wrapText="1"/>
    </xf>
    <xf numFmtId="49" fontId="3" fillId="2" borderId="1" xfId="0" applyNumberFormat="1" applyFont="1" applyFill="1" applyBorder="1" applyAlignment="1">
      <alignment horizontal="justify" vertical="center" wrapText="1"/>
    </xf>
    <xf numFmtId="4" fontId="3" fillId="0" borderId="2" xfId="0" applyNumberFormat="1" applyFont="1" applyFill="1" applyBorder="1" applyAlignment="1">
      <alignment horizontal="center" wrapText="1"/>
    </xf>
    <xf numFmtId="0" fontId="3" fillId="0" borderId="2" xfId="0" applyFont="1" applyFill="1" applyBorder="1" applyAlignment="1">
      <alignment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justify" vertical="center" wrapText="1"/>
    </xf>
    <xf numFmtId="0" fontId="0" fillId="0" borderId="0" xfId="0" applyFill="1"/>
    <xf numFmtId="4" fontId="2" fillId="0" borderId="1" xfId="1" applyNumberFormat="1" applyFont="1" applyFill="1" applyBorder="1" applyAlignment="1">
      <alignment horizontal="right" wrapText="1"/>
    </xf>
    <xf numFmtId="4" fontId="3" fillId="2" borderId="1" xfId="0" applyNumberFormat="1" applyFont="1" applyFill="1" applyBorder="1" applyAlignment="1">
      <alignment horizontal="right" wrapText="1"/>
    </xf>
    <xf numFmtId="4" fontId="3" fillId="2" borderId="2" xfId="0" applyNumberFormat="1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vertical="center" wrapText="1"/>
    </xf>
    <xf numFmtId="1" fontId="3" fillId="2" borderId="2" xfId="0" quotePrefix="1" applyNumberFormat="1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1" fontId="3" fillId="2" borderId="6" xfId="0" quotePrefix="1" applyNumberFormat="1" applyFont="1" applyFill="1" applyBorder="1" applyAlignment="1">
      <alignment horizontal="justify" vertical="center" wrapText="1"/>
    </xf>
    <xf numFmtId="0" fontId="3" fillId="2" borderId="6" xfId="0" applyFont="1" applyFill="1" applyBorder="1" applyAlignment="1">
      <alignment horizontal="left" vertical="center" wrapText="1"/>
    </xf>
    <xf numFmtId="4" fontId="3" fillId="2" borderId="6" xfId="0" applyNumberFormat="1" applyFont="1" applyFill="1" applyBorder="1" applyAlignment="1">
      <alignment horizontal="center" wrapText="1"/>
    </xf>
    <xf numFmtId="1" fontId="3" fillId="2" borderId="2" xfId="0" quotePrefix="1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" fontId="2" fillId="4" borderId="1" xfId="0" quotePrefix="1" applyNumberFormat="1" applyFont="1" applyFill="1" applyBorder="1" applyAlignment="1">
      <alignment horizontal="justify" vertical="center" wrapText="1"/>
    </xf>
    <xf numFmtId="0" fontId="2" fillId="4" borderId="8" xfId="0" applyFont="1" applyFill="1" applyBorder="1" applyAlignment="1">
      <alignment horizontal="justify" vertical="top" wrapText="1"/>
    </xf>
    <xf numFmtId="4" fontId="2" fillId="4" borderId="1" xfId="1" applyNumberFormat="1" applyFont="1" applyFill="1" applyBorder="1" applyAlignment="1">
      <alignment horizontal="right" wrapText="1"/>
    </xf>
    <xf numFmtId="1" fontId="2" fillId="4" borderId="1" xfId="0" quotePrefix="1" applyNumberFormat="1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vertical="top" wrapText="1"/>
    </xf>
    <xf numFmtId="4" fontId="2" fillId="5" borderId="1" xfId="1" applyNumberFormat="1" applyFont="1" applyFill="1" applyBorder="1" applyAlignment="1">
      <alignment horizontal="right" wrapText="1"/>
    </xf>
    <xf numFmtId="1" fontId="2" fillId="5" borderId="1" xfId="0" quotePrefix="1" applyNumberFormat="1" applyFont="1" applyFill="1" applyBorder="1" applyAlignment="1">
      <alignment horizontal="left" vertical="center" wrapText="1"/>
    </xf>
    <xf numFmtId="0" fontId="2" fillId="5" borderId="8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vertical="center" wrapText="1"/>
    </xf>
    <xf numFmtId="43" fontId="2" fillId="5" borderId="1" xfId="1" applyFont="1" applyFill="1" applyBorder="1" applyAlignment="1">
      <alignment wrapText="1"/>
    </xf>
    <xf numFmtId="4" fontId="0" fillId="0" borderId="0" xfId="0" applyNumberFormat="1"/>
    <xf numFmtId="4" fontId="3" fillId="6" borderId="1" xfId="0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4" fontId="2" fillId="2" borderId="2" xfId="0" applyNumberFormat="1" applyFont="1" applyFill="1" applyBorder="1" applyAlignment="1">
      <alignment horizontal="right" wrapText="1"/>
    </xf>
    <xf numFmtId="4" fontId="2" fillId="2" borderId="3" xfId="0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wrapText="1"/>
    </xf>
    <xf numFmtId="0" fontId="0" fillId="2" borderId="0" xfId="0" applyFill="1"/>
    <xf numFmtId="4" fontId="2" fillId="5" borderId="1" xfId="0" applyNumberFormat="1" applyFont="1" applyFill="1" applyBorder="1" applyAlignment="1">
      <alignment horizontal="right" wrapText="1"/>
    </xf>
    <xf numFmtId="4" fontId="2" fillId="4" borderId="1" xfId="0" applyNumberFormat="1" applyFont="1" applyFill="1" applyBorder="1" applyAlignment="1">
      <alignment horizontal="right" wrapText="1"/>
    </xf>
    <xf numFmtId="4" fontId="2" fillId="3" borderId="1" xfId="0" applyNumberFormat="1" applyFont="1" applyFill="1" applyBorder="1" applyAlignment="1">
      <alignment horizontal="right" wrapText="1"/>
    </xf>
    <xf numFmtId="4" fontId="2" fillId="2" borderId="2" xfId="0" applyNumberFormat="1" applyFont="1" applyFill="1" applyBorder="1" applyAlignment="1">
      <alignment horizontal="right" wrapText="1"/>
    </xf>
    <xf numFmtId="0" fontId="3" fillId="2" borderId="11" xfId="0" applyFont="1" applyFill="1" applyBorder="1" applyAlignment="1">
      <alignment vertical="center" wrapText="1"/>
    </xf>
    <xf numFmtId="49" fontId="2" fillId="2" borderId="3" xfId="0" applyNumberFormat="1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right" wrapText="1"/>
    </xf>
    <xf numFmtId="4" fontId="2" fillId="2" borderId="2" xfId="0" applyNumberFormat="1" applyFont="1" applyFill="1" applyBorder="1" applyAlignment="1">
      <alignment horizontal="right" wrapText="1"/>
    </xf>
    <xf numFmtId="4" fontId="2" fillId="2" borderId="3" xfId="0" applyNumberFormat="1" applyFont="1" applyFill="1" applyBorder="1" applyAlignment="1">
      <alignment horizontal="right" wrapText="1"/>
    </xf>
    <xf numFmtId="164" fontId="3" fillId="0" borderId="1" xfId="0" applyNumberFormat="1" applyFont="1" applyFill="1" applyBorder="1" applyAlignment="1">
      <alignment horizontal="right" wrapText="1"/>
    </xf>
    <xf numFmtId="0" fontId="8" fillId="0" borderId="1" xfId="0" applyNumberFormat="1" applyFont="1" applyBorder="1" applyAlignment="1">
      <alignment vertical="top" wrapText="1"/>
    </xf>
    <xf numFmtId="0" fontId="9" fillId="0" borderId="1" xfId="0" quotePrefix="1" applyFont="1" applyFill="1" applyBorder="1" applyAlignment="1">
      <alignment horizontal="left" vertical="center"/>
    </xf>
    <xf numFmtId="4" fontId="2" fillId="7" borderId="1" xfId="0" applyNumberFormat="1" applyFont="1" applyFill="1" applyBorder="1" applyAlignment="1">
      <alignment horizontal="right" wrapText="1"/>
    </xf>
    <xf numFmtId="4" fontId="3" fillId="2" borderId="2" xfId="0" applyNumberFormat="1" applyFont="1" applyFill="1" applyBorder="1" applyAlignment="1">
      <alignment horizontal="right" wrapText="1"/>
    </xf>
    <xf numFmtId="4" fontId="3" fillId="2" borderId="3" xfId="0" applyNumberFormat="1" applyFont="1" applyFill="1" applyBorder="1" applyAlignment="1">
      <alignment horizontal="right" wrapText="1"/>
    </xf>
    <xf numFmtId="0" fontId="8" fillId="0" borderId="1" xfId="0" applyFont="1" applyBorder="1" applyAlignment="1">
      <alignment vertical="top" wrapText="1"/>
    </xf>
    <xf numFmtId="49" fontId="3" fillId="0" borderId="1" xfId="0" quotePrefix="1" applyNumberFormat="1" applyFont="1" applyBorder="1" applyAlignment="1">
      <alignment horizontal="left" vertical="center" wrapText="1"/>
    </xf>
    <xf numFmtId="0" fontId="3" fillId="0" borderId="1" xfId="0" quotePrefix="1" applyFont="1" applyBorder="1" applyAlignment="1">
      <alignment vertical="center" wrapText="1"/>
    </xf>
    <xf numFmtId="0" fontId="11" fillId="0" borderId="12" xfId="2" applyNumberFormat="1" applyFont="1" applyAlignment="1" applyProtection="1">
      <alignment horizontal="left" vertical="top" wrapText="1"/>
    </xf>
    <xf numFmtId="49" fontId="12" fillId="0" borderId="13" xfId="3" quotePrefix="1" applyNumberFormat="1" applyFont="1" applyAlignment="1" applyProtection="1">
      <alignment horizontal="left" vertical="center"/>
    </xf>
    <xf numFmtId="49" fontId="12" fillId="0" borderId="13" xfId="3" applyNumberFormat="1" applyFont="1" applyAlignment="1" applyProtection="1">
      <alignment horizontal="left" vertical="center"/>
    </xf>
    <xf numFmtId="1" fontId="2" fillId="2" borderId="1" xfId="0" quotePrefix="1" applyNumberFormat="1" applyFont="1" applyFill="1" applyBorder="1" applyAlignment="1">
      <alignment horizontal="justify" vertical="center" wrapText="1"/>
    </xf>
    <xf numFmtId="4" fontId="2" fillId="2" borderId="1" xfId="1" applyNumberFormat="1" applyFont="1" applyFill="1" applyBorder="1" applyAlignment="1">
      <alignment horizontal="right" wrapText="1"/>
    </xf>
    <xf numFmtId="4" fontId="2" fillId="7" borderId="1" xfId="1" applyNumberFormat="1" applyFont="1" applyFill="1" applyBorder="1" applyAlignment="1">
      <alignment horizontal="right" wrapText="1"/>
    </xf>
    <xf numFmtId="1" fontId="2" fillId="0" borderId="1" xfId="0" quotePrefix="1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center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4" fontId="3" fillId="2" borderId="2" xfId="0" applyNumberFormat="1" applyFont="1" applyFill="1" applyBorder="1" applyAlignment="1">
      <alignment horizontal="right" wrapText="1"/>
    </xf>
    <xf numFmtId="4" fontId="3" fillId="2" borderId="3" xfId="0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4" fontId="2" fillId="2" borderId="2" xfId="0" applyNumberFormat="1" applyFont="1" applyFill="1" applyBorder="1" applyAlignment="1">
      <alignment horizontal="right" wrapText="1"/>
    </xf>
    <xf numFmtId="4" fontId="2" fillId="2" borderId="3" xfId="0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164" fontId="3" fillId="0" borderId="2" xfId="0" applyNumberFormat="1" applyFont="1" applyFill="1" applyBorder="1" applyAlignment="1">
      <alignment horizontal="right" wrapText="1"/>
    </xf>
    <xf numFmtId="164" fontId="3" fillId="0" borderId="3" xfId="0" applyNumberFormat="1" applyFont="1" applyFill="1" applyBorder="1" applyAlignment="1">
      <alignment horizontal="right" wrapText="1"/>
    </xf>
    <xf numFmtId="4" fontId="3" fillId="5" borderId="1" xfId="0" applyNumberFormat="1" applyFont="1" applyFill="1" applyBorder="1" applyAlignment="1">
      <alignment horizontal="right" wrapText="1"/>
    </xf>
    <xf numFmtId="4" fontId="3" fillId="5" borderId="1" xfId="1" applyNumberFormat="1" applyFont="1" applyFill="1" applyBorder="1" applyAlignment="1">
      <alignment horizontal="right" wrapText="1"/>
    </xf>
  </cellXfs>
  <cellStyles count="4">
    <cellStyle name="xl31" xfId="2"/>
    <cellStyle name="xl43" xfId="3"/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B8FEDE"/>
      <color rgb="FF75FDB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60"/>
  <sheetViews>
    <sheetView tabSelected="1" topLeftCell="D1" zoomScale="80" zoomScaleNormal="80" zoomScaleSheetLayoutView="90" zoomScalePageLayoutView="80" workbookViewId="0">
      <selection activeCell="K156" sqref="K156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52.7109375" customWidth="1"/>
    <col min="6" max="7" width="21.7109375" hidden="1" customWidth="1"/>
    <col min="8" max="8" width="21.7109375" customWidth="1"/>
    <col min="9" max="9" width="0.140625" customWidth="1"/>
    <col min="10" max="10" width="21.140625" hidden="1" customWidth="1"/>
    <col min="11" max="11" width="21" customWidth="1"/>
    <col min="12" max="13" width="20.140625" style="1" hidden="1" customWidth="1"/>
    <col min="14" max="14" width="20.140625" style="1" customWidth="1"/>
  </cols>
  <sheetData>
    <row r="1" spans="4:14" ht="25.5" customHeight="1" x14ac:dyDescent="0.3">
      <c r="E1" s="120"/>
      <c r="F1" s="120"/>
      <c r="G1" s="85"/>
      <c r="H1" s="85"/>
      <c r="I1" s="8"/>
      <c r="J1" s="85"/>
      <c r="K1" s="85"/>
    </row>
    <row r="2" spans="4:14" ht="14.45" x14ac:dyDescent="0.3">
      <c r="E2" s="6"/>
      <c r="F2" s="9"/>
      <c r="G2" s="9"/>
      <c r="H2" s="9"/>
      <c r="I2" s="9"/>
      <c r="J2" s="9"/>
      <c r="K2" s="9"/>
    </row>
    <row r="3" spans="4:14" x14ac:dyDescent="0.25">
      <c r="E3" s="125" t="s">
        <v>208</v>
      </c>
      <c r="F3" s="125"/>
      <c r="G3" s="125"/>
      <c r="H3" s="125"/>
      <c r="I3" s="125"/>
      <c r="J3" s="125"/>
      <c r="K3" s="125"/>
      <c r="L3" s="125"/>
      <c r="M3" s="88"/>
      <c r="N3" s="88"/>
    </row>
    <row r="4" spans="4:14" ht="80.25" customHeight="1" x14ac:dyDescent="0.25">
      <c r="E4" s="38"/>
      <c r="F4" s="129" t="s">
        <v>254</v>
      </c>
      <c r="G4" s="129"/>
      <c r="H4" s="129"/>
      <c r="I4" s="129"/>
      <c r="J4" s="129"/>
      <c r="K4" s="129"/>
      <c r="L4" s="129"/>
      <c r="M4" s="129"/>
      <c r="N4" s="129"/>
    </row>
    <row r="5" spans="4:14" ht="22.5" customHeight="1" x14ac:dyDescent="0.3">
      <c r="E5" s="125"/>
      <c r="F5" s="125"/>
      <c r="G5" s="125"/>
      <c r="H5" s="125"/>
      <c r="I5" s="125"/>
      <c r="J5" s="125"/>
      <c r="K5" s="125"/>
      <c r="L5" s="125"/>
      <c r="M5" s="88"/>
      <c r="N5" s="88"/>
    </row>
    <row r="6" spans="4:14" ht="14.45" x14ac:dyDescent="0.3">
      <c r="E6" s="125"/>
      <c r="F6" s="125"/>
      <c r="G6" s="125"/>
      <c r="H6" s="125"/>
      <c r="I6" s="125"/>
      <c r="J6" s="88"/>
      <c r="K6" s="88"/>
      <c r="L6" s="35"/>
      <c r="M6" s="88"/>
      <c r="N6" s="88"/>
    </row>
    <row r="7" spans="4:14" ht="36.75" customHeight="1" x14ac:dyDescent="0.25">
      <c r="D7" s="128" t="s">
        <v>226</v>
      </c>
      <c r="E7" s="128"/>
      <c r="F7" s="128"/>
      <c r="G7" s="128"/>
      <c r="H7" s="128"/>
      <c r="I7" s="128"/>
      <c r="J7" s="128"/>
      <c r="K7" s="128"/>
      <c r="L7" s="128"/>
      <c r="M7" s="89"/>
      <c r="N7" s="89"/>
    </row>
    <row r="8" spans="4:14" ht="19.5" customHeight="1" x14ac:dyDescent="0.25">
      <c r="I8" t="s">
        <v>152</v>
      </c>
    </row>
    <row r="9" spans="4:14" ht="43.5" customHeight="1" x14ac:dyDescent="0.25">
      <c r="D9" s="2" t="s">
        <v>0</v>
      </c>
      <c r="E9" s="2" t="s">
        <v>1</v>
      </c>
      <c r="F9" s="2" t="s">
        <v>200</v>
      </c>
      <c r="G9" s="90" t="s">
        <v>201</v>
      </c>
      <c r="H9" s="91" t="s">
        <v>210</v>
      </c>
      <c r="I9" s="2"/>
      <c r="J9" s="90"/>
      <c r="K9" s="2" t="s">
        <v>227</v>
      </c>
      <c r="L9" s="2"/>
      <c r="M9" s="90"/>
      <c r="N9" s="2" t="s">
        <v>209</v>
      </c>
    </row>
    <row r="10" spans="4:14" ht="18.75" customHeight="1" x14ac:dyDescent="0.25">
      <c r="D10" s="5" t="s">
        <v>50</v>
      </c>
      <c r="E10" s="3" t="s">
        <v>2</v>
      </c>
      <c r="F10" s="29">
        <f>F12+F18+F24+F32+F36+F53+F59+F63+F73+F91</f>
        <v>200889015.34999999</v>
      </c>
      <c r="G10" s="29"/>
      <c r="H10" s="107">
        <f>H11+H18+H24+H32+H36+H53+H60+H63+H73</f>
        <v>227469686.84999999</v>
      </c>
      <c r="I10" s="29">
        <f t="shared" ref="I10:J10" si="0">H10+G10</f>
        <v>227469686.84999999</v>
      </c>
      <c r="J10" s="29">
        <f t="shared" si="0"/>
        <v>454939373.69999999</v>
      </c>
      <c r="K10" s="107">
        <f>K11+K18+K24+K32+K36+K53+K59+K63+K73+K91</f>
        <v>182035001.36000001</v>
      </c>
      <c r="L10" s="29">
        <f>L12+L18+L24+L32+L36+L53+L59+L63+L73+L91</f>
        <v>0</v>
      </c>
      <c r="M10" s="29"/>
      <c r="N10" s="101">
        <f>K10/H10*100</f>
        <v>80.026048253207065</v>
      </c>
    </row>
    <row r="11" spans="4:14" ht="23.25" customHeight="1" x14ac:dyDescent="0.25">
      <c r="D11" s="5" t="s">
        <v>49</v>
      </c>
      <c r="E11" s="3" t="s">
        <v>3</v>
      </c>
      <c r="F11" s="29">
        <f>F12</f>
        <v>146982000</v>
      </c>
      <c r="G11" s="29"/>
      <c r="H11" s="32">
        <f t="shared" ref="H11:H93" si="1">G11+F11</f>
        <v>146982000</v>
      </c>
      <c r="I11" s="32">
        <f t="shared" ref="I11" si="2">H11+G11</f>
        <v>146982000</v>
      </c>
      <c r="J11" s="32">
        <f t="shared" ref="J11" si="3">I11+H11</f>
        <v>293964000</v>
      </c>
      <c r="K11" s="32">
        <f>K12</f>
        <v>99311615.680000007</v>
      </c>
      <c r="L11" s="29"/>
      <c r="M11" s="29"/>
      <c r="N11" s="101">
        <f t="shared" ref="N11:N54" si="4">K11/H11*100</f>
        <v>67.567195765467886</v>
      </c>
    </row>
    <row r="12" spans="4:14" ht="19.5" customHeight="1" thickBot="1" x14ac:dyDescent="0.3">
      <c r="D12" s="11" t="s">
        <v>26</v>
      </c>
      <c r="E12" s="4" t="s">
        <v>4</v>
      </c>
      <c r="F12" s="29">
        <f>F13+F14+F15+F16</f>
        <v>146982000</v>
      </c>
      <c r="G12" s="29"/>
      <c r="H12" s="32">
        <f t="shared" si="1"/>
        <v>146982000</v>
      </c>
      <c r="I12" s="32">
        <f t="shared" ref="I12" si="5">H12+G12</f>
        <v>146982000</v>
      </c>
      <c r="J12" s="32">
        <f t="shared" ref="J12" si="6">I12+H12</f>
        <v>293964000</v>
      </c>
      <c r="K12" s="32">
        <f>K13+K14+K15+K16+K17</f>
        <v>99311615.680000007</v>
      </c>
      <c r="L12" s="29"/>
      <c r="M12" s="29"/>
      <c r="N12" s="101">
        <f t="shared" si="4"/>
        <v>67.567195765467886</v>
      </c>
    </row>
    <row r="13" spans="4:14" ht="82.5" customHeight="1" thickBot="1" x14ac:dyDescent="0.3">
      <c r="D13" s="39" t="s">
        <v>27</v>
      </c>
      <c r="E13" s="40" t="s">
        <v>154</v>
      </c>
      <c r="F13" s="32">
        <v>145382000</v>
      </c>
      <c r="G13" s="32"/>
      <c r="H13" s="61">
        <f t="shared" si="1"/>
        <v>145382000</v>
      </c>
      <c r="I13" s="61">
        <v>182085000</v>
      </c>
      <c r="J13" s="61"/>
      <c r="K13" s="61">
        <v>97026072.640000001</v>
      </c>
      <c r="L13" s="61"/>
      <c r="M13" s="61"/>
      <c r="N13" s="104">
        <f t="shared" si="4"/>
        <v>66.738710872047434</v>
      </c>
    </row>
    <row r="14" spans="4:14" ht="129.75" customHeight="1" thickBot="1" x14ac:dyDescent="0.3">
      <c r="D14" s="41" t="s">
        <v>28</v>
      </c>
      <c r="E14" s="40" t="s">
        <v>5</v>
      </c>
      <c r="F14" s="32">
        <v>700000</v>
      </c>
      <c r="G14" s="32"/>
      <c r="H14" s="61">
        <f t="shared" si="1"/>
        <v>700000</v>
      </c>
      <c r="I14" s="61">
        <v>900000</v>
      </c>
      <c r="J14" s="61"/>
      <c r="K14" s="61">
        <v>509070.91</v>
      </c>
      <c r="L14" s="61"/>
      <c r="M14" s="61"/>
      <c r="N14" s="104">
        <f t="shared" si="4"/>
        <v>72.724415714285712</v>
      </c>
    </row>
    <row r="15" spans="4:14" ht="47.25" customHeight="1" thickBot="1" x14ac:dyDescent="0.3">
      <c r="D15" s="41" t="s">
        <v>29</v>
      </c>
      <c r="E15" s="40" t="s">
        <v>153</v>
      </c>
      <c r="F15" s="32">
        <v>800000</v>
      </c>
      <c r="G15" s="32"/>
      <c r="H15" s="61">
        <f t="shared" si="1"/>
        <v>800000</v>
      </c>
      <c r="I15" s="61">
        <v>1000000</v>
      </c>
      <c r="J15" s="61"/>
      <c r="K15" s="61">
        <v>1651906.09</v>
      </c>
      <c r="L15" s="61"/>
      <c r="M15" s="61"/>
      <c r="N15" s="104">
        <f>K15/H15*100</f>
        <v>206.48826124999999</v>
      </c>
    </row>
    <row r="16" spans="4:14" ht="93.75" customHeight="1" x14ac:dyDescent="0.25">
      <c r="D16" s="42" t="s">
        <v>30</v>
      </c>
      <c r="E16" s="98" t="s">
        <v>155</v>
      </c>
      <c r="F16" s="32">
        <v>100000</v>
      </c>
      <c r="G16" s="32"/>
      <c r="H16" s="61">
        <f t="shared" si="1"/>
        <v>100000</v>
      </c>
      <c r="I16" s="61">
        <v>200000</v>
      </c>
      <c r="J16" s="61"/>
      <c r="K16" s="61">
        <v>93931.199999999997</v>
      </c>
      <c r="L16" s="61"/>
      <c r="M16" s="61"/>
      <c r="N16" s="104">
        <f t="shared" si="4"/>
        <v>93.93119999999999</v>
      </c>
    </row>
    <row r="17" spans="4:14" ht="103.5" customHeight="1" x14ac:dyDescent="0.25">
      <c r="D17" s="45" t="s">
        <v>211</v>
      </c>
      <c r="E17" s="72" t="s">
        <v>220</v>
      </c>
      <c r="F17" s="97"/>
      <c r="G17" s="97"/>
      <c r="H17" s="61"/>
      <c r="I17" s="108"/>
      <c r="J17" s="108"/>
      <c r="K17" s="61">
        <v>30634.84</v>
      </c>
      <c r="L17" s="108"/>
      <c r="M17" s="61"/>
      <c r="N17" s="104"/>
    </row>
    <row r="18" spans="4:14" ht="42.75" x14ac:dyDescent="0.25">
      <c r="D18" s="99" t="s">
        <v>63</v>
      </c>
      <c r="E18" s="43" t="s">
        <v>62</v>
      </c>
      <c r="F18" s="44">
        <f>F19</f>
        <v>12718000</v>
      </c>
      <c r="G18" s="86"/>
      <c r="H18" s="32">
        <f t="shared" si="1"/>
        <v>12718000</v>
      </c>
      <c r="I18" s="102">
        <f t="shared" ref="I18" si="7">I19</f>
        <v>12618000</v>
      </c>
      <c r="J18" s="102"/>
      <c r="K18" s="32">
        <f>K19</f>
        <v>10938754.539999999</v>
      </c>
      <c r="L18" s="44"/>
      <c r="M18" s="32"/>
      <c r="N18" s="101">
        <f t="shared" si="4"/>
        <v>86.010021544267957</v>
      </c>
    </row>
    <row r="19" spans="4:14" ht="30" x14ac:dyDescent="0.25">
      <c r="D19" s="45" t="s">
        <v>88</v>
      </c>
      <c r="E19" s="46" t="s">
        <v>89</v>
      </c>
      <c r="F19" s="32">
        <f>F20+F21+F22+F23</f>
        <v>12718000</v>
      </c>
      <c r="G19" s="32"/>
      <c r="H19" s="32">
        <f t="shared" si="1"/>
        <v>12718000</v>
      </c>
      <c r="I19" s="32">
        <f t="shared" ref="I19" si="8">I20+I21+I22+I23</f>
        <v>12618000</v>
      </c>
      <c r="J19" s="32"/>
      <c r="K19" s="32">
        <f>K20+K21+K22+K23</f>
        <v>10938754.539999999</v>
      </c>
      <c r="L19" s="32"/>
      <c r="M19" s="32"/>
      <c r="N19" s="101">
        <f t="shared" si="4"/>
        <v>86.010021544267957</v>
      </c>
    </row>
    <row r="20" spans="4:14" ht="90.75" thickBot="1" x14ac:dyDescent="0.3">
      <c r="D20" s="47" t="s">
        <v>64</v>
      </c>
      <c r="E20" s="48" t="s">
        <v>156</v>
      </c>
      <c r="F20" s="49">
        <v>6613000</v>
      </c>
      <c r="G20" s="87"/>
      <c r="H20" s="32">
        <f t="shared" si="1"/>
        <v>6613000</v>
      </c>
      <c r="I20" s="103">
        <v>6563000</v>
      </c>
      <c r="J20" s="103"/>
      <c r="K20" s="32">
        <v>5348514.05</v>
      </c>
      <c r="L20" s="49"/>
      <c r="M20" s="32"/>
      <c r="N20" s="101">
        <f t="shared" si="4"/>
        <v>80.878784969000449</v>
      </c>
    </row>
    <row r="21" spans="4:14" ht="105.75" thickBot="1" x14ac:dyDescent="0.3">
      <c r="D21" s="45" t="s">
        <v>65</v>
      </c>
      <c r="E21" s="50" t="s">
        <v>157</v>
      </c>
      <c r="F21" s="32">
        <v>50000</v>
      </c>
      <c r="G21" s="32"/>
      <c r="H21" s="32">
        <f t="shared" si="1"/>
        <v>50000</v>
      </c>
      <c r="I21" s="32">
        <v>50000</v>
      </c>
      <c r="J21" s="32"/>
      <c r="K21" s="32">
        <v>30257.24</v>
      </c>
      <c r="L21" s="32"/>
      <c r="M21" s="32"/>
      <c r="N21" s="101">
        <f t="shared" si="4"/>
        <v>60.514480000000006</v>
      </c>
    </row>
    <row r="22" spans="4:14" ht="90.75" thickBot="1" x14ac:dyDescent="0.3">
      <c r="D22" s="45" t="s">
        <v>66</v>
      </c>
      <c r="E22" s="50" t="s">
        <v>158</v>
      </c>
      <c r="F22" s="32">
        <v>6855000</v>
      </c>
      <c r="G22" s="32"/>
      <c r="H22" s="32">
        <f t="shared" si="1"/>
        <v>6855000</v>
      </c>
      <c r="I22" s="32">
        <v>6805000</v>
      </c>
      <c r="J22" s="32"/>
      <c r="K22" s="32">
        <v>6157040.6299999999</v>
      </c>
      <c r="L22" s="32"/>
      <c r="M22" s="32"/>
      <c r="N22" s="101">
        <f t="shared" si="4"/>
        <v>89.818244055433993</v>
      </c>
    </row>
    <row r="23" spans="4:14" ht="90.75" thickBot="1" x14ac:dyDescent="0.3">
      <c r="D23" s="45" t="s">
        <v>67</v>
      </c>
      <c r="E23" s="50" t="s">
        <v>159</v>
      </c>
      <c r="F23" s="32">
        <v>-800000</v>
      </c>
      <c r="G23" s="32"/>
      <c r="H23" s="32">
        <f t="shared" si="1"/>
        <v>-800000</v>
      </c>
      <c r="I23" s="32">
        <v>-800000</v>
      </c>
      <c r="J23" s="32"/>
      <c r="K23" s="32">
        <v>-597057.38</v>
      </c>
      <c r="L23" s="32"/>
      <c r="M23" s="32"/>
      <c r="N23" s="101">
        <f t="shared" si="4"/>
        <v>74.63217250000001</v>
      </c>
    </row>
    <row r="24" spans="4:14" x14ac:dyDescent="0.25">
      <c r="D24" s="51" t="s">
        <v>51</v>
      </c>
      <c r="E24" s="52" t="s">
        <v>6</v>
      </c>
      <c r="F24" s="32">
        <f>F25+F28+F31</f>
        <v>17060015.350000001</v>
      </c>
      <c r="G24" s="32"/>
      <c r="H24" s="32">
        <f t="shared" si="1"/>
        <v>17060015.350000001</v>
      </c>
      <c r="I24" s="32">
        <f t="shared" ref="I24" si="9">I25+I28+I31</f>
        <v>13785000</v>
      </c>
      <c r="J24" s="32"/>
      <c r="K24" s="32">
        <f>K25+K28+K30</f>
        <v>12937439.949999999</v>
      </c>
      <c r="L24" s="32"/>
      <c r="M24" s="32"/>
      <c r="N24" s="101">
        <f t="shared" si="4"/>
        <v>75.834866995005356</v>
      </c>
    </row>
    <row r="25" spans="4:14" ht="30" x14ac:dyDescent="0.25">
      <c r="D25" s="53" t="s">
        <v>31</v>
      </c>
      <c r="E25" s="40" t="s">
        <v>7</v>
      </c>
      <c r="F25" s="32">
        <f>F26</f>
        <v>18000</v>
      </c>
      <c r="G25" s="32"/>
      <c r="H25" s="32">
        <f t="shared" si="1"/>
        <v>18000</v>
      </c>
      <c r="I25" s="32">
        <f t="shared" ref="I25" si="10">I26</f>
        <v>0</v>
      </c>
      <c r="J25" s="32"/>
      <c r="K25" s="32">
        <f>K26+K27</f>
        <v>-50258.26</v>
      </c>
      <c r="L25" s="32"/>
      <c r="M25" s="32"/>
      <c r="N25" s="101">
        <f t="shared" si="4"/>
        <v>-279.21255555555558</v>
      </c>
    </row>
    <row r="26" spans="4:14" ht="30" x14ac:dyDescent="0.25">
      <c r="D26" s="53" t="s">
        <v>32</v>
      </c>
      <c r="E26" s="40" t="s">
        <v>7</v>
      </c>
      <c r="F26" s="32">
        <v>18000</v>
      </c>
      <c r="G26" s="32"/>
      <c r="H26" s="61">
        <f t="shared" si="1"/>
        <v>18000</v>
      </c>
      <c r="I26" s="61"/>
      <c r="J26" s="61"/>
      <c r="K26" s="61">
        <v>-48986.03</v>
      </c>
      <c r="L26" s="32"/>
      <c r="M26" s="32"/>
      <c r="N26" s="101">
        <f t="shared" si="4"/>
        <v>-272.14461111111115</v>
      </c>
    </row>
    <row r="27" spans="4:14" ht="45.6" customHeight="1" x14ac:dyDescent="0.25">
      <c r="D27" s="53" t="s">
        <v>212</v>
      </c>
      <c r="E27" s="40" t="s">
        <v>213</v>
      </c>
      <c r="F27" s="32"/>
      <c r="G27" s="32"/>
      <c r="H27" s="61"/>
      <c r="I27" s="61"/>
      <c r="J27" s="61"/>
      <c r="K27" s="61">
        <v>-1272.23</v>
      </c>
      <c r="L27" s="32"/>
      <c r="M27" s="32"/>
      <c r="N27" s="101"/>
    </row>
    <row r="28" spans="4:14" x14ac:dyDescent="0.25">
      <c r="D28" s="53" t="s">
        <v>33</v>
      </c>
      <c r="E28" s="40" t="s">
        <v>8</v>
      </c>
      <c r="F28" s="32">
        <f>F29</f>
        <v>7636015.3499999996</v>
      </c>
      <c r="G28" s="32"/>
      <c r="H28" s="32">
        <f t="shared" si="1"/>
        <v>7636015.3499999996</v>
      </c>
      <c r="I28" s="32">
        <f t="shared" ref="I28" si="11">I29</f>
        <v>3739000</v>
      </c>
      <c r="J28" s="32"/>
      <c r="K28" s="32">
        <f>K29</f>
        <v>7832541.04</v>
      </c>
      <c r="L28" s="32"/>
      <c r="M28" s="32"/>
      <c r="N28" s="101">
        <f t="shared" si="4"/>
        <v>102.5736680846248</v>
      </c>
    </row>
    <row r="29" spans="4:14" x14ac:dyDescent="0.25">
      <c r="D29" s="53" t="s">
        <v>34</v>
      </c>
      <c r="E29" s="40" t="s">
        <v>8</v>
      </c>
      <c r="F29" s="32">
        <v>7636015.3499999996</v>
      </c>
      <c r="G29" s="32"/>
      <c r="H29" s="61">
        <f>G29+F29</f>
        <v>7636015.3499999996</v>
      </c>
      <c r="I29" s="61">
        <v>3739000</v>
      </c>
      <c r="J29" s="61"/>
      <c r="K29" s="61">
        <v>7832541.04</v>
      </c>
      <c r="L29" s="32"/>
      <c r="M29" s="32"/>
      <c r="N29" s="101">
        <f t="shared" si="4"/>
        <v>102.5736680846248</v>
      </c>
    </row>
    <row r="30" spans="4:14" ht="30" x14ac:dyDescent="0.25">
      <c r="D30" s="53" t="s">
        <v>90</v>
      </c>
      <c r="E30" s="40" t="s">
        <v>160</v>
      </c>
      <c r="F30" s="32">
        <f>F31</f>
        <v>9406000</v>
      </c>
      <c r="G30" s="32"/>
      <c r="H30" s="32">
        <f t="shared" si="1"/>
        <v>9406000</v>
      </c>
      <c r="I30" s="32">
        <f t="shared" ref="I30" si="12">I31</f>
        <v>10046000</v>
      </c>
      <c r="J30" s="32"/>
      <c r="K30" s="32">
        <f>K31</f>
        <v>5155157.17</v>
      </c>
      <c r="L30" s="32"/>
      <c r="M30" s="32"/>
      <c r="N30" s="101">
        <f t="shared" si="4"/>
        <v>54.807114288751855</v>
      </c>
    </row>
    <row r="31" spans="4:14" ht="45" x14ac:dyDescent="0.25">
      <c r="D31" s="53" t="s">
        <v>35</v>
      </c>
      <c r="E31" s="40" t="s">
        <v>161</v>
      </c>
      <c r="F31" s="32">
        <v>9406000</v>
      </c>
      <c r="G31" s="32"/>
      <c r="H31" s="61">
        <f t="shared" si="1"/>
        <v>9406000</v>
      </c>
      <c r="I31" s="61">
        <v>10046000</v>
      </c>
      <c r="J31" s="61"/>
      <c r="K31" s="61">
        <v>5155157.17</v>
      </c>
      <c r="L31" s="32"/>
      <c r="M31" s="32"/>
      <c r="N31" s="101">
        <f t="shared" si="4"/>
        <v>54.807114288751855</v>
      </c>
    </row>
    <row r="32" spans="4:14" x14ac:dyDescent="0.25">
      <c r="D32" s="51" t="s">
        <v>54</v>
      </c>
      <c r="E32" s="52" t="s">
        <v>9</v>
      </c>
      <c r="F32" s="32">
        <f>F33</f>
        <v>2534000</v>
      </c>
      <c r="G32" s="32"/>
      <c r="H32" s="32">
        <f t="shared" si="1"/>
        <v>2534000</v>
      </c>
      <c r="I32" s="32">
        <f t="shared" ref="I32:I33" si="13">I33</f>
        <v>2635000</v>
      </c>
      <c r="J32" s="32"/>
      <c r="K32" s="32">
        <f>K33</f>
        <v>2337879.39</v>
      </c>
      <c r="L32" s="32"/>
      <c r="M32" s="32"/>
      <c r="N32" s="101">
        <f t="shared" si="4"/>
        <v>92.260433701657462</v>
      </c>
    </row>
    <row r="33" spans="4:14" ht="30" x14ac:dyDescent="0.25">
      <c r="D33" s="53" t="s">
        <v>36</v>
      </c>
      <c r="E33" s="40" t="s">
        <v>10</v>
      </c>
      <c r="F33" s="32">
        <f>F34</f>
        <v>2534000</v>
      </c>
      <c r="G33" s="32"/>
      <c r="H33" s="61">
        <f t="shared" si="1"/>
        <v>2534000</v>
      </c>
      <c r="I33" s="61">
        <f t="shared" si="13"/>
        <v>2635000</v>
      </c>
      <c r="J33" s="61"/>
      <c r="K33" s="61">
        <f>K34+K35</f>
        <v>2337879.39</v>
      </c>
      <c r="L33" s="61"/>
      <c r="M33" s="61"/>
      <c r="N33" s="104">
        <f t="shared" si="4"/>
        <v>92.260433701657462</v>
      </c>
    </row>
    <row r="34" spans="4:14" ht="45" x14ac:dyDescent="0.25">
      <c r="D34" s="53" t="s">
        <v>37</v>
      </c>
      <c r="E34" s="40" t="s">
        <v>91</v>
      </c>
      <c r="F34" s="32">
        <v>2534000</v>
      </c>
      <c r="G34" s="32"/>
      <c r="H34" s="61">
        <f t="shared" si="1"/>
        <v>2534000</v>
      </c>
      <c r="I34" s="61">
        <v>2635000</v>
      </c>
      <c r="J34" s="61"/>
      <c r="K34" s="61">
        <v>2332879.39</v>
      </c>
      <c r="L34" s="61"/>
      <c r="M34" s="61"/>
      <c r="N34" s="104">
        <f t="shared" si="4"/>
        <v>92.063117205998424</v>
      </c>
    </row>
    <row r="35" spans="4:14" ht="45" x14ac:dyDescent="0.25">
      <c r="D35" s="53" t="s">
        <v>229</v>
      </c>
      <c r="E35" s="40" t="s">
        <v>228</v>
      </c>
      <c r="F35" s="32"/>
      <c r="G35" s="32"/>
      <c r="H35" s="32"/>
      <c r="I35" s="32"/>
      <c r="J35" s="32"/>
      <c r="K35" s="32">
        <v>5000</v>
      </c>
      <c r="L35" s="32"/>
      <c r="M35" s="32"/>
      <c r="N35" s="101"/>
    </row>
    <row r="36" spans="4:14" ht="55.5" x14ac:dyDescent="0.25">
      <c r="D36" s="51" t="s">
        <v>52</v>
      </c>
      <c r="E36" s="52" t="s">
        <v>86</v>
      </c>
      <c r="F36" s="32">
        <f>F37</f>
        <v>8556000</v>
      </c>
      <c r="G36" s="32"/>
      <c r="H36" s="32">
        <f t="shared" si="1"/>
        <v>8556000</v>
      </c>
      <c r="I36" s="32">
        <f t="shared" ref="I36" si="14">I37</f>
        <v>8396000</v>
      </c>
      <c r="J36" s="32"/>
      <c r="K36" s="32">
        <f>K37</f>
        <v>8000638.1700000009</v>
      </c>
      <c r="L36" s="32"/>
      <c r="M36" s="32"/>
      <c r="N36" s="101">
        <f t="shared" si="4"/>
        <v>93.509095021037879</v>
      </c>
    </row>
    <row r="37" spans="4:14" ht="90" customHeight="1" x14ac:dyDescent="0.25">
      <c r="D37" s="53" t="s">
        <v>38</v>
      </c>
      <c r="E37" s="40" t="s">
        <v>162</v>
      </c>
      <c r="F37" s="32">
        <f>F38+F43+F45+F50</f>
        <v>8556000</v>
      </c>
      <c r="G37" s="32"/>
      <c r="H37" s="32">
        <f t="shared" si="1"/>
        <v>8556000</v>
      </c>
      <c r="I37" s="32">
        <f t="shared" ref="I37" si="15">I38+I43+I45+I50</f>
        <v>8396000</v>
      </c>
      <c r="J37" s="32"/>
      <c r="K37" s="32">
        <f>K38+K41+K43+K45+K50+K47</f>
        <v>8000638.1700000009</v>
      </c>
      <c r="L37" s="32"/>
      <c r="M37" s="32"/>
      <c r="N37" s="101">
        <f t="shared" si="4"/>
        <v>93.509095021037879</v>
      </c>
    </row>
    <row r="38" spans="4:14" ht="75" x14ac:dyDescent="0.25">
      <c r="D38" s="53" t="s">
        <v>39</v>
      </c>
      <c r="E38" s="40" t="s">
        <v>163</v>
      </c>
      <c r="F38" s="32">
        <f>F39+F40</f>
        <v>7846000</v>
      </c>
      <c r="G38" s="32"/>
      <c r="H38" s="32">
        <f t="shared" si="1"/>
        <v>7846000</v>
      </c>
      <c r="I38" s="32">
        <f t="shared" ref="I38" si="16">I39+I40</f>
        <v>7678000</v>
      </c>
      <c r="J38" s="32"/>
      <c r="K38" s="32">
        <f>K39+K40</f>
        <v>7405852.5800000001</v>
      </c>
      <c r="L38" s="32"/>
      <c r="M38" s="32"/>
      <c r="N38" s="101">
        <f t="shared" si="4"/>
        <v>94.390167983685956</v>
      </c>
    </row>
    <row r="39" spans="4:14" ht="105" x14ac:dyDescent="0.25">
      <c r="D39" s="53" t="s">
        <v>87</v>
      </c>
      <c r="E39" s="40" t="s">
        <v>164</v>
      </c>
      <c r="F39" s="32">
        <v>6324000</v>
      </c>
      <c r="G39" s="32"/>
      <c r="H39" s="61">
        <f t="shared" si="1"/>
        <v>6324000</v>
      </c>
      <c r="I39" s="61">
        <v>6156000</v>
      </c>
      <c r="J39" s="61"/>
      <c r="K39" s="61">
        <v>6147937.5499999998</v>
      </c>
      <c r="L39" s="61"/>
      <c r="M39" s="61"/>
      <c r="N39" s="104">
        <f t="shared" si="4"/>
        <v>97.215963788741306</v>
      </c>
    </row>
    <row r="40" spans="4:14" ht="90" x14ac:dyDescent="0.25">
      <c r="D40" s="53" t="s">
        <v>69</v>
      </c>
      <c r="E40" s="40" t="s">
        <v>165</v>
      </c>
      <c r="F40" s="32">
        <v>1522000</v>
      </c>
      <c r="G40" s="32"/>
      <c r="H40" s="61">
        <f t="shared" si="1"/>
        <v>1522000</v>
      </c>
      <c r="I40" s="61">
        <v>1522000</v>
      </c>
      <c r="J40" s="61"/>
      <c r="K40" s="61">
        <v>1257915.03</v>
      </c>
      <c r="L40" s="61"/>
      <c r="M40" s="61"/>
      <c r="N40" s="104">
        <f t="shared" si="4"/>
        <v>82.648819316688574</v>
      </c>
    </row>
    <row r="41" spans="4:14" ht="110.25" x14ac:dyDescent="0.25">
      <c r="D41" s="106" t="s">
        <v>232</v>
      </c>
      <c r="E41" s="105" t="s">
        <v>230</v>
      </c>
      <c r="F41" s="32"/>
      <c r="G41" s="32"/>
      <c r="H41" s="61">
        <f>H42</f>
        <v>0</v>
      </c>
      <c r="I41" s="61"/>
      <c r="J41" s="61"/>
      <c r="K41" s="61">
        <f>K42</f>
        <v>15246.91</v>
      </c>
      <c r="L41" s="61"/>
      <c r="M41" s="61"/>
      <c r="N41" s="104"/>
    </row>
    <row r="42" spans="4:14" ht="94.5" x14ac:dyDescent="0.25">
      <c r="D42" s="106" t="s">
        <v>233</v>
      </c>
      <c r="E42" s="105" t="s">
        <v>231</v>
      </c>
      <c r="F42" s="32"/>
      <c r="G42" s="32"/>
      <c r="H42" s="61"/>
      <c r="I42" s="61"/>
      <c r="J42" s="61"/>
      <c r="K42" s="61">
        <v>15246.91</v>
      </c>
      <c r="L42" s="61"/>
      <c r="M42" s="61"/>
      <c r="N42" s="104"/>
    </row>
    <row r="43" spans="4:14" ht="105" x14ac:dyDescent="0.25">
      <c r="D43" s="53" t="s">
        <v>40</v>
      </c>
      <c r="E43" s="40" t="s">
        <v>166</v>
      </c>
      <c r="F43" s="32">
        <f>F44</f>
        <v>172000</v>
      </c>
      <c r="G43" s="32"/>
      <c r="H43" s="32">
        <f t="shared" si="1"/>
        <v>172000</v>
      </c>
      <c r="I43" s="32">
        <f t="shared" ref="I43" si="17">I44</f>
        <v>175000</v>
      </c>
      <c r="J43" s="32"/>
      <c r="K43" s="32">
        <f>K44</f>
        <v>131355</v>
      </c>
      <c r="L43" s="32"/>
      <c r="M43" s="32"/>
      <c r="N43" s="101">
        <f t="shared" si="4"/>
        <v>76.369186046511629</v>
      </c>
    </row>
    <row r="44" spans="4:14" ht="75" x14ac:dyDescent="0.25">
      <c r="D44" s="53" t="s">
        <v>41</v>
      </c>
      <c r="E44" s="40" t="s">
        <v>11</v>
      </c>
      <c r="F44" s="32">
        <v>172000</v>
      </c>
      <c r="G44" s="32"/>
      <c r="H44" s="61">
        <f t="shared" si="1"/>
        <v>172000</v>
      </c>
      <c r="I44" s="61">
        <v>175000</v>
      </c>
      <c r="J44" s="61"/>
      <c r="K44" s="61">
        <v>131355</v>
      </c>
      <c r="L44" s="61"/>
      <c r="M44" s="61"/>
      <c r="N44" s="104">
        <f t="shared" si="4"/>
        <v>76.369186046511629</v>
      </c>
    </row>
    <row r="45" spans="4:14" ht="54.75" customHeight="1" x14ac:dyDescent="0.25">
      <c r="D45" s="53" t="s">
        <v>148</v>
      </c>
      <c r="E45" s="40" t="s">
        <v>167</v>
      </c>
      <c r="F45" s="32">
        <f>F46</f>
        <v>385000</v>
      </c>
      <c r="G45" s="32"/>
      <c r="H45" s="32">
        <f t="shared" si="1"/>
        <v>385000</v>
      </c>
      <c r="I45" s="32">
        <f>I46</f>
        <v>390000</v>
      </c>
      <c r="J45" s="32"/>
      <c r="K45" s="32">
        <f>K46</f>
        <v>356945.24</v>
      </c>
      <c r="L45" s="32"/>
      <c r="M45" s="32"/>
      <c r="N45" s="101">
        <f t="shared" si="4"/>
        <v>92.713049350649342</v>
      </c>
    </row>
    <row r="46" spans="4:14" ht="45" x14ac:dyDescent="0.25">
      <c r="D46" s="53" t="s">
        <v>147</v>
      </c>
      <c r="E46" s="40" t="s">
        <v>168</v>
      </c>
      <c r="F46" s="32">
        <v>385000</v>
      </c>
      <c r="G46" s="32"/>
      <c r="H46" s="61">
        <f t="shared" si="1"/>
        <v>385000</v>
      </c>
      <c r="I46" s="61">
        <v>390000</v>
      </c>
      <c r="J46" s="61"/>
      <c r="K46" s="61">
        <v>356945.24</v>
      </c>
      <c r="L46" s="61"/>
      <c r="M46" s="61"/>
      <c r="N46" s="104">
        <f t="shared" si="4"/>
        <v>92.713049350649342</v>
      </c>
    </row>
    <row r="47" spans="4:14" ht="48.75" customHeight="1" x14ac:dyDescent="0.25">
      <c r="D47" s="114" t="s">
        <v>251</v>
      </c>
      <c r="E47" s="113" t="s">
        <v>248</v>
      </c>
      <c r="F47" s="32"/>
      <c r="G47" s="32"/>
      <c r="H47" s="61">
        <f>H48</f>
        <v>0</v>
      </c>
      <c r="I47" s="61"/>
      <c r="J47" s="61"/>
      <c r="K47" s="61">
        <f>K48</f>
        <v>0.04</v>
      </c>
      <c r="L47" s="61"/>
      <c r="M47" s="61"/>
      <c r="N47" s="104"/>
    </row>
    <row r="48" spans="4:14" ht="47.25" x14ac:dyDescent="0.25">
      <c r="D48" s="115" t="s">
        <v>252</v>
      </c>
      <c r="E48" s="113" t="s">
        <v>249</v>
      </c>
      <c r="F48" s="32"/>
      <c r="G48" s="32"/>
      <c r="H48" s="61">
        <f>H49</f>
        <v>0</v>
      </c>
      <c r="I48" s="61"/>
      <c r="J48" s="61"/>
      <c r="K48" s="61">
        <f>K49</f>
        <v>0.04</v>
      </c>
      <c r="L48" s="61"/>
      <c r="M48" s="61"/>
      <c r="N48" s="104"/>
    </row>
    <row r="49" spans="4:14" ht="144" customHeight="1" x14ac:dyDescent="0.25">
      <c r="D49" s="115" t="s">
        <v>253</v>
      </c>
      <c r="E49" s="113" t="s">
        <v>250</v>
      </c>
      <c r="F49" s="32"/>
      <c r="G49" s="32"/>
      <c r="H49" s="61"/>
      <c r="I49" s="61"/>
      <c r="J49" s="61"/>
      <c r="K49" s="61">
        <v>0.04</v>
      </c>
      <c r="L49" s="61"/>
      <c r="M49" s="61"/>
      <c r="N49" s="104"/>
    </row>
    <row r="50" spans="4:14" ht="90" x14ac:dyDescent="0.25">
      <c r="D50" s="53" t="s">
        <v>187</v>
      </c>
      <c r="E50" s="40" t="s">
        <v>190</v>
      </c>
      <c r="F50" s="32">
        <f>F51</f>
        <v>153000</v>
      </c>
      <c r="G50" s="32"/>
      <c r="H50" s="32">
        <f t="shared" si="1"/>
        <v>153000</v>
      </c>
      <c r="I50" s="32">
        <f t="shared" ref="I50" si="18">I51</f>
        <v>153000</v>
      </c>
      <c r="J50" s="32"/>
      <c r="K50" s="32">
        <f>K51</f>
        <v>91238.399999999994</v>
      </c>
      <c r="L50" s="32"/>
      <c r="M50" s="32"/>
      <c r="N50" s="101">
        <f t="shared" si="4"/>
        <v>59.632941176470588</v>
      </c>
    </row>
    <row r="51" spans="4:14" ht="120" x14ac:dyDescent="0.25">
      <c r="D51" s="53" t="s">
        <v>189</v>
      </c>
      <c r="E51" s="40" t="s">
        <v>188</v>
      </c>
      <c r="F51" s="32">
        <f>F52</f>
        <v>153000</v>
      </c>
      <c r="G51" s="32"/>
      <c r="H51" s="61">
        <f t="shared" si="1"/>
        <v>153000</v>
      </c>
      <c r="I51" s="61">
        <f t="shared" ref="I51" si="19">I52</f>
        <v>153000</v>
      </c>
      <c r="J51" s="61"/>
      <c r="K51" s="61">
        <f>K52</f>
        <v>91238.399999999994</v>
      </c>
      <c r="L51" s="61"/>
      <c r="M51" s="61"/>
      <c r="N51" s="104">
        <f t="shared" si="4"/>
        <v>59.632941176470588</v>
      </c>
    </row>
    <row r="52" spans="4:14" ht="120" x14ac:dyDescent="0.25">
      <c r="D52" s="53" t="s">
        <v>185</v>
      </c>
      <c r="E52" s="40" t="s">
        <v>186</v>
      </c>
      <c r="F52" s="32">
        <v>153000</v>
      </c>
      <c r="G52" s="32"/>
      <c r="H52" s="61">
        <f t="shared" si="1"/>
        <v>153000</v>
      </c>
      <c r="I52" s="61">
        <v>153000</v>
      </c>
      <c r="J52" s="61"/>
      <c r="K52" s="61">
        <v>91238.399999999994</v>
      </c>
      <c r="L52" s="61"/>
      <c r="M52" s="61"/>
      <c r="N52" s="104">
        <f t="shared" si="4"/>
        <v>59.632941176470588</v>
      </c>
    </row>
    <row r="53" spans="4:14" ht="28.5" x14ac:dyDescent="0.25">
      <c r="D53" s="51" t="s">
        <v>56</v>
      </c>
      <c r="E53" s="52" t="s">
        <v>12</v>
      </c>
      <c r="F53" s="32">
        <f>F54</f>
        <v>715000</v>
      </c>
      <c r="G53" s="32"/>
      <c r="H53" s="32">
        <f t="shared" si="1"/>
        <v>715000</v>
      </c>
      <c r="I53" s="32">
        <f t="shared" ref="I53" si="20">I54</f>
        <v>744000</v>
      </c>
      <c r="J53" s="32"/>
      <c r="K53" s="32">
        <f>K54</f>
        <v>399140.76</v>
      </c>
      <c r="L53" s="32"/>
      <c r="M53" s="32"/>
      <c r="N53" s="101">
        <f t="shared" si="4"/>
        <v>55.823882517482517</v>
      </c>
    </row>
    <row r="54" spans="4:14" ht="30" x14ac:dyDescent="0.25">
      <c r="D54" s="53" t="s">
        <v>42</v>
      </c>
      <c r="E54" s="40" t="s">
        <v>13</v>
      </c>
      <c r="F54" s="32">
        <f>F55+F57+F58</f>
        <v>715000</v>
      </c>
      <c r="G54" s="32"/>
      <c r="H54" s="32">
        <f t="shared" si="1"/>
        <v>715000</v>
      </c>
      <c r="I54" s="32">
        <f t="shared" ref="I54" si="21">I55+I57+I58</f>
        <v>744000</v>
      </c>
      <c r="J54" s="32"/>
      <c r="K54" s="32">
        <f>K55+K57+K58</f>
        <v>399140.76</v>
      </c>
      <c r="L54" s="32"/>
      <c r="M54" s="32"/>
      <c r="N54" s="101">
        <f t="shared" si="4"/>
        <v>55.823882517482517</v>
      </c>
    </row>
    <row r="55" spans="4:14" ht="15" customHeight="1" x14ac:dyDescent="0.25">
      <c r="D55" s="100" t="s">
        <v>43</v>
      </c>
      <c r="E55" s="121" t="s">
        <v>14</v>
      </c>
      <c r="F55" s="126">
        <v>335000</v>
      </c>
      <c r="G55" s="86"/>
      <c r="H55" s="123">
        <f t="shared" si="1"/>
        <v>335000</v>
      </c>
      <c r="I55" s="123">
        <v>360000</v>
      </c>
      <c r="J55" s="108"/>
      <c r="K55" s="123">
        <v>185140.17</v>
      </c>
      <c r="L55" s="123"/>
      <c r="M55" s="61"/>
      <c r="N55" s="130">
        <f>K55/H55*100</f>
        <v>55.2657223880597</v>
      </c>
    </row>
    <row r="56" spans="4:14" x14ac:dyDescent="0.25">
      <c r="D56" s="47"/>
      <c r="E56" s="122"/>
      <c r="F56" s="127"/>
      <c r="G56" s="87"/>
      <c r="H56" s="124"/>
      <c r="I56" s="124"/>
      <c r="J56" s="109"/>
      <c r="K56" s="124"/>
      <c r="L56" s="124"/>
      <c r="M56" s="61"/>
      <c r="N56" s="131"/>
    </row>
    <row r="57" spans="4:14" ht="30" x14ac:dyDescent="0.25">
      <c r="D57" s="53" t="s">
        <v>44</v>
      </c>
      <c r="E57" s="40" t="s">
        <v>15</v>
      </c>
      <c r="F57" s="32">
        <v>200000</v>
      </c>
      <c r="G57" s="32"/>
      <c r="H57" s="61">
        <f t="shared" si="1"/>
        <v>200000</v>
      </c>
      <c r="I57" s="61">
        <v>202000</v>
      </c>
      <c r="J57" s="61"/>
      <c r="K57" s="61">
        <v>119774.39</v>
      </c>
      <c r="L57" s="61"/>
      <c r="M57" s="61"/>
      <c r="N57" s="104">
        <f>K57/H57*100</f>
        <v>59.887195000000006</v>
      </c>
    </row>
    <row r="58" spans="4:14" ht="30" x14ac:dyDescent="0.25">
      <c r="D58" s="53" t="s">
        <v>45</v>
      </c>
      <c r="E58" s="40" t="s">
        <v>169</v>
      </c>
      <c r="F58" s="32">
        <v>180000</v>
      </c>
      <c r="G58" s="32"/>
      <c r="H58" s="61">
        <f t="shared" si="1"/>
        <v>180000</v>
      </c>
      <c r="I58" s="61">
        <v>182000</v>
      </c>
      <c r="J58" s="61"/>
      <c r="K58" s="61">
        <v>94226.2</v>
      </c>
      <c r="L58" s="61"/>
      <c r="M58" s="61"/>
      <c r="N58" s="104">
        <f t="shared" ref="N58:N88" si="22">K58/H58*100</f>
        <v>52.347888888888882</v>
      </c>
    </row>
    <row r="59" spans="4:14" ht="42.75" x14ac:dyDescent="0.25">
      <c r="D59" s="51" t="s">
        <v>55</v>
      </c>
      <c r="E59" s="52" t="s">
        <v>16</v>
      </c>
      <c r="F59" s="32">
        <f>F60</f>
        <v>505000</v>
      </c>
      <c r="G59" s="32"/>
      <c r="H59" s="32">
        <f t="shared" si="1"/>
        <v>505000</v>
      </c>
      <c r="I59" s="32">
        <f t="shared" ref="I59:I60" si="23">I60</f>
        <v>510000</v>
      </c>
      <c r="J59" s="32"/>
      <c r="K59" s="32">
        <f>K60</f>
        <v>387300.54</v>
      </c>
      <c r="L59" s="32"/>
      <c r="M59" s="32"/>
      <c r="N59" s="101">
        <f t="shared" si="22"/>
        <v>76.69317623762376</v>
      </c>
    </row>
    <row r="60" spans="4:14" x14ac:dyDescent="0.25">
      <c r="D60" s="53" t="s">
        <v>92</v>
      </c>
      <c r="E60" s="40" t="s">
        <v>93</v>
      </c>
      <c r="F60" s="32">
        <f>F61</f>
        <v>505000</v>
      </c>
      <c r="G60" s="32"/>
      <c r="H60" s="32">
        <f t="shared" si="1"/>
        <v>505000</v>
      </c>
      <c r="I60" s="32">
        <f t="shared" si="23"/>
        <v>510000</v>
      </c>
      <c r="J60" s="32"/>
      <c r="K60" s="32">
        <f>K61+K62</f>
        <v>387300.54</v>
      </c>
      <c r="L60" s="32"/>
      <c r="M60" s="32"/>
      <c r="N60" s="101">
        <f t="shared" si="22"/>
        <v>76.69317623762376</v>
      </c>
    </row>
    <row r="61" spans="4:14" ht="45" x14ac:dyDescent="0.25">
      <c r="D61" s="53" t="s">
        <v>72</v>
      </c>
      <c r="E61" s="40" t="s">
        <v>170</v>
      </c>
      <c r="F61" s="32">
        <v>505000</v>
      </c>
      <c r="G61" s="32"/>
      <c r="H61" s="61">
        <f t="shared" si="1"/>
        <v>505000</v>
      </c>
      <c r="I61" s="61">
        <v>510000</v>
      </c>
      <c r="J61" s="61"/>
      <c r="K61" s="61">
        <v>22519.360000000001</v>
      </c>
      <c r="L61" s="61"/>
      <c r="M61" s="61"/>
      <c r="N61" s="104">
        <f t="shared" si="22"/>
        <v>4.4592792079207921</v>
      </c>
    </row>
    <row r="62" spans="4:14" ht="30" x14ac:dyDescent="0.25">
      <c r="D62" s="53" t="s">
        <v>235</v>
      </c>
      <c r="E62" s="40" t="s">
        <v>234</v>
      </c>
      <c r="F62" s="32"/>
      <c r="G62" s="32"/>
      <c r="H62" s="61"/>
      <c r="I62" s="61"/>
      <c r="J62" s="61"/>
      <c r="K62" s="61">
        <v>364781.18</v>
      </c>
      <c r="L62" s="61"/>
      <c r="M62" s="61"/>
      <c r="N62" s="104"/>
    </row>
    <row r="63" spans="4:14" ht="28.5" x14ac:dyDescent="0.25">
      <c r="D63" s="51" t="s">
        <v>53</v>
      </c>
      <c r="E63" s="52" t="s">
        <v>17</v>
      </c>
      <c r="F63" s="32">
        <f>F67</f>
        <v>10465000</v>
      </c>
      <c r="G63" s="32"/>
      <c r="H63" s="32">
        <f>H64+H67</f>
        <v>37045671.5</v>
      </c>
      <c r="I63" s="32">
        <f>I67</f>
        <v>465000</v>
      </c>
      <c r="J63" s="32"/>
      <c r="K63" s="32">
        <f>K64+K67</f>
        <v>46660558.460000001</v>
      </c>
      <c r="L63" s="32"/>
      <c r="M63" s="32"/>
      <c r="N63" s="101">
        <f t="shared" si="22"/>
        <v>125.95414408941137</v>
      </c>
    </row>
    <row r="64" spans="4:14" ht="90" x14ac:dyDescent="0.25">
      <c r="D64" s="53" t="s">
        <v>215</v>
      </c>
      <c r="E64" s="40" t="s">
        <v>221</v>
      </c>
      <c r="F64" s="32"/>
      <c r="G64" s="32"/>
      <c r="H64" s="32">
        <f>H66+H65</f>
        <v>302590</v>
      </c>
      <c r="I64" s="32"/>
      <c r="J64" s="32"/>
      <c r="K64" s="32">
        <f>K66+K65</f>
        <v>302590</v>
      </c>
      <c r="L64" s="32"/>
      <c r="M64" s="32"/>
      <c r="N64" s="101"/>
    </row>
    <row r="65" spans="4:14" ht="105" x14ac:dyDescent="0.25">
      <c r="D65" s="53" t="s">
        <v>237</v>
      </c>
      <c r="E65" s="40" t="s">
        <v>236</v>
      </c>
      <c r="F65" s="32"/>
      <c r="G65" s="32"/>
      <c r="H65" s="61">
        <v>234150</v>
      </c>
      <c r="I65" s="61"/>
      <c r="J65" s="61"/>
      <c r="K65" s="61">
        <v>234150</v>
      </c>
      <c r="L65" s="32"/>
      <c r="M65" s="32"/>
      <c r="N65" s="101"/>
    </row>
    <row r="66" spans="4:14" ht="105" x14ac:dyDescent="0.25">
      <c r="D66" s="53" t="s">
        <v>214</v>
      </c>
      <c r="E66" s="40" t="s">
        <v>222</v>
      </c>
      <c r="F66" s="32"/>
      <c r="G66" s="32"/>
      <c r="H66" s="61">
        <v>68440</v>
      </c>
      <c r="I66" s="61"/>
      <c r="J66" s="61"/>
      <c r="K66" s="61">
        <v>68440</v>
      </c>
      <c r="L66" s="32"/>
      <c r="M66" s="32"/>
      <c r="N66" s="101"/>
    </row>
    <row r="67" spans="4:14" ht="30" x14ac:dyDescent="0.25">
      <c r="D67" s="53" t="s">
        <v>46</v>
      </c>
      <c r="E67" s="40" t="s">
        <v>171</v>
      </c>
      <c r="F67" s="32">
        <f>F68</f>
        <v>10465000</v>
      </c>
      <c r="G67" s="32"/>
      <c r="H67" s="32">
        <f>H68+H71</f>
        <v>36743081.5</v>
      </c>
      <c r="I67" s="32">
        <f t="shared" ref="I67" si="24">I68</f>
        <v>465000</v>
      </c>
      <c r="J67" s="32"/>
      <c r="K67" s="32">
        <f>K68+K71</f>
        <v>46357968.460000001</v>
      </c>
      <c r="L67" s="32"/>
      <c r="M67" s="32"/>
      <c r="N67" s="101">
        <f t="shared" si="22"/>
        <v>126.16788404097245</v>
      </c>
    </row>
    <row r="68" spans="4:14" ht="45" x14ac:dyDescent="0.25">
      <c r="D68" s="53" t="s">
        <v>47</v>
      </c>
      <c r="E68" s="40" t="s">
        <v>18</v>
      </c>
      <c r="F68" s="32">
        <f>F69+F70</f>
        <v>10465000</v>
      </c>
      <c r="G68" s="32"/>
      <c r="H68" s="32">
        <f>H69+H70</f>
        <v>36710531.5</v>
      </c>
      <c r="I68" s="32">
        <f t="shared" ref="I68" si="25">I69+I70</f>
        <v>465000</v>
      </c>
      <c r="J68" s="32"/>
      <c r="K68" s="32">
        <f>K69+K70</f>
        <v>46307110.259999998</v>
      </c>
      <c r="L68" s="32"/>
      <c r="M68" s="32"/>
      <c r="N68" s="101">
        <f t="shared" si="22"/>
        <v>126.14121443597186</v>
      </c>
    </row>
    <row r="69" spans="4:14" ht="75" x14ac:dyDescent="0.25">
      <c r="D69" s="53" t="s">
        <v>84</v>
      </c>
      <c r="E69" s="20" t="s">
        <v>94</v>
      </c>
      <c r="F69" s="32">
        <v>10250000</v>
      </c>
      <c r="G69" s="32"/>
      <c r="H69" s="61">
        <v>36231412.82</v>
      </c>
      <c r="I69" s="61">
        <v>250000</v>
      </c>
      <c r="J69" s="61"/>
      <c r="K69" s="61">
        <v>45757202.909999996</v>
      </c>
      <c r="L69" s="61"/>
      <c r="M69" s="61"/>
      <c r="N69" s="104">
        <f t="shared" si="22"/>
        <v>126.2915226003599</v>
      </c>
    </row>
    <row r="70" spans="4:14" ht="60" x14ac:dyDescent="0.25">
      <c r="D70" s="53" t="s">
        <v>70</v>
      </c>
      <c r="E70" s="20" t="s">
        <v>172</v>
      </c>
      <c r="F70" s="32">
        <v>215000</v>
      </c>
      <c r="G70" s="32"/>
      <c r="H70" s="61">
        <v>479118.68</v>
      </c>
      <c r="I70" s="61">
        <v>215000</v>
      </c>
      <c r="J70" s="61"/>
      <c r="K70" s="61">
        <v>549907.35</v>
      </c>
      <c r="L70" s="61"/>
      <c r="M70" s="61"/>
      <c r="N70" s="104">
        <f t="shared" si="22"/>
        <v>114.77476728730342</v>
      </c>
    </row>
    <row r="71" spans="4:14" ht="63" x14ac:dyDescent="0.25">
      <c r="D71" s="106" t="s">
        <v>240</v>
      </c>
      <c r="E71" s="110" t="s">
        <v>238</v>
      </c>
      <c r="F71" s="32"/>
      <c r="G71" s="32"/>
      <c r="H71" s="61">
        <f>H72</f>
        <v>32550</v>
      </c>
      <c r="I71" s="61"/>
      <c r="J71" s="61"/>
      <c r="K71" s="61">
        <f>K72</f>
        <v>50858.2</v>
      </c>
      <c r="L71" s="61"/>
      <c r="M71" s="61"/>
      <c r="N71" s="104"/>
    </row>
    <row r="72" spans="4:14" ht="78.75" x14ac:dyDescent="0.25">
      <c r="D72" s="106" t="s">
        <v>241</v>
      </c>
      <c r="E72" s="110" t="s">
        <v>239</v>
      </c>
      <c r="F72" s="32"/>
      <c r="G72" s="32"/>
      <c r="H72" s="61">
        <v>32550</v>
      </c>
      <c r="I72" s="61"/>
      <c r="J72" s="61"/>
      <c r="K72" s="61">
        <v>50858.2</v>
      </c>
      <c r="L72" s="61"/>
      <c r="M72" s="61"/>
      <c r="N72" s="104"/>
    </row>
    <row r="73" spans="4:14" ht="24.75" customHeight="1" x14ac:dyDescent="0.25">
      <c r="D73" s="15" t="s">
        <v>48</v>
      </c>
      <c r="E73" s="16" t="s">
        <v>19</v>
      </c>
      <c r="F73" s="29">
        <f>F74+F86</f>
        <v>1354000</v>
      </c>
      <c r="G73" s="29"/>
      <c r="H73" s="32">
        <f t="shared" si="1"/>
        <v>1354000</v>
      </c>
      <c r="I73" s="32">
        <f t="shared" ref="I73" si="26">I74+I86</f>
        <v>1366000</v>
      </c>
      <c r="J73" s="32"/>
      <c r="K73" s="32">
        <f>K74+K86</f>
        <v>1061673.8700000001</v>
      </c>
      <c r="L73" s="29"/>
      <c r="M73" s="29"/>
      <c r="N73" s="101">
        <f t="shared" si="22"/>
        <v>78.410182422451996</v>
      </c>
    </row>
    <row r="74" spans="4:14" ht="48" customHeight="1" x14ac:dyDescent="0.25">
      <c r="D74" s="36" t="s">
        <v>177</v>
      </c>
      <c r="E74" s="46" t="s">
        <v>178</v>
      </c>
      <c r="F74" s="29">
        <f>F75+F76+F77+F78+F80+F83+F84+F85</f>
        <v>1314000</v>
      </c>
      <c r="G74" s="29"/>
      <c r="H74" s="32">
        <f t="shared" si="1"/>
        <v>1314000</v>
      </c>
      <c r="I74" s="32">
        <f>I75+I76+I77+I78+I80+I83+I84+I85</f>
        <v>1326000</v>
      </c>
      <c r="J74" s="32"/>
      <c r="K74" s="32">
        <f>K75+K76+K77+K78+K79+K80+K81+K82+K84+K85+K89+K90</f>
        <v>999366.26</v>
      </c>
      <c r="L74" s="29"/>
      <c r="M74" s="29"/>
      <c r="N74" s="101">
        <f t="shared" si="22"/>
        <v>76.055270928462718</v>
      </c>
    </row>
    <row r="75" spans="4:14" ht="90" x14ac:dyDescent="0.25">
      <c r="D75" s="36" t="s">
        <v>123</v>
      </c>
      <c r="E75" s="12" t="s">
        <v>173</v>
      </c>
      <c r="F75" s="37">
        <v>35000</v>
      </c>
      <c r="G75" s="37"/>
      <c r="H75" s="32">
        <f t="shared" si="1"/>
        <v>35000</v>
      </c>
      <c r="I75" s="32">
        <v>35000</v>
      </c>
      <c r="J75" s="32"/>
      <c r="K75" s="32">
        <v>24039.91</v>
      </c>
      <c r="L75" s="29"/>
      <c r="M75" s="29"/>
      <c r="N75" s="101">
        <f t="shared" si="22"/>
        <v>68.685457142857146</v>
      </c>
    </row>
    <row r="76" spans="4:14" ht="120" x14ac:dyDescent="0.25">
      <c r="D76" s="17" t="s">
        <v>124</v>
      </c>
      <c r="E76" s="12" t="s">
        <v>174</v>
      </c>
      <c r="F76" s="29">
        <v>250000</v>
      </c>
      <c r="G76" s="29"/>
      <c r="H76" s="32">
        <f t="shared" si="1"/>
        <v>250000</v>
      </c>
      <c r="I76" s="32">
        <v>250000</v>
      </c>
      <c r="J76" s="32"/>
      <c r="K76" s="32">
        <v>116304.92</v>
      </c>
      <c r="L76" s="29"/>
      <c r="M76" s="29"/>
      <c r="N76" s="101">
        <f t="shared" si="22"/>
        <v>46.521967999999994</v>
      </c>
    </row>
    <row r="77" spans="4:14" ht="90" x14ac:dyDescent="0.25">
      <c r="D77" s="17" t="s">
        <v>125</v>
      </c>
      <c r="E77" s="13" t="s">
        <v>175</v>
      </c>
      <c r="F77" s="29">
        <v>70000</v>
      </c>
      <c r="G77" s="29"/>
      <c r="H77" s="32">
        <f t="shared" si="1"/>
        <v>70000</v>
      </c>
      <c r="I77" s="32">
        <v>70000</v>
      </c>
      <c r="J77" s="32"/>
      <c r="K77" s="32">
        <v>57663.54</v>
      </c>
      <c r="L77" s="29"/>
      <c r="M77" s="29"/>
      <c r="N77" s="101">
        <f t="shared" si="22"/>
        <v>82.376485714285721</v>
      </c>
    </row>
    <row r="78" spans="4:14" ht="105" x14ac:dyDescent="0.25">
      <c r="D78" s="22" t="s">
        <v>139</v>
      </c>
      <c r="E78" s="13" t="s">
        <v>176</v>
      </c>
      <c r="F78" s="29">
        <v>360000</v>
      </c>
      <c r="G78" s="29"/>
      <c r="H78" s="32">
        <f t="shared" si="1"/>
        <v>360000</v>
      </c>
      <c r="I78" s="32">
        <v>360000</v>
      </c>
      <c r="J78" s="32"/>
      <c r="K78" s="32">
        <v>267000</v>
      </c>
      <c r="L78" s="29"/>
      <c r="M78" s="29"/>
      <c r="N78" s="101">
        <f t="shared" si="22"/>
        <v>74.166666666666671</v>
      </c>
    </row>
    <row r="79" spans="4:14" ht="90" x14ac:dyDescent="0.25">
      <c r="D79" s="111" t="s">
        <v>243</v>
      </c>
      <c r="E79" s="13" t="s">
        <v>242</v>
      </c>
      <c r="F79" s="29"/>
      <c r="G79" s="29"/>
      <c r="H79" s="32"/>
      <c r="I79" s="32"/>
      <c r="J79" s="32"/>
      <c r="K79" s="32">
        <v>4000</v>
      </c>
      <c r="L79" s="29"/>
      <c r="M79" s="29"/>
      <c r="N79" s="101"/>
    </row>
    <row r="80" spans="4:14" ht="120" x14ac:dyDescent="0.25">
      <c r="D80" s="22" t="s">
        <v>137</v>
      </c>
      <c r="E80" s="13" t="s">
        <v>179</v>
      </c>
      <c r="F80" s="29">
        <v>20000</v>
      </c>
      <c r="G80" s="29"/>
      <c r="H80" s="32">
        <f t="shared" si="1"/>
        <v>20000</v>
      </c>
      <c r="I80" s="32">
        <v>20000</v>
      </c>
      <c r="J80" s="32"/>
      <c r="K80" s="32">
        <v>6059.45</v>
      </c>
      <c r="L80" s="29"/>
      <c r="M80" s="29"/>
      <c r="N80" s="101">
        <f t="shared" si="22"/>
        <v>30.297249999999998</v>
      </c>
    </row>
    <row r="81" spans="4:14" ht="135" x14ac:dyDescent="0.25">
      <c r="D81" s="22" t="s">
        <v>216</v>
      </c>
      <c r="E81" s="72" t="s">
        <v>223</v>
      </c>
      <c r="F81" s="29"/>
      <c r="G81" s="29"/>
      <c r="H81" s="32"/>
      <c r="I81" s="32"/>
      <c r="J81" s="32"/>
      <c r="K81" s="32">
        <v>1800</v>
      </c>
      <c r="L81" s="29"/>
      <c r="M81" s="29"/>
      <c r="N81" s="101"/>
    </row>
    <row r="82" spans="4:14" ht="105" x14ac:dyDescent="0.25">
      <c r="D82" s="22" t="s">
        <v>217</v>
      </c>
      <c r="E82" s="72" t="s">
        <v>224</v>
      </c>
      <c r="F82" s="29"/>
      <c r="G82" s="29"/>
      <c r="H82" s="32"/>
      <c r="I82" s="32"/>
      <c r="J82" s="32"/>
      <c r="K82" s="32">
        <v>10717.56</v>
      </c>
      <c r="L82" s="29"/>
      <c r="M82" s="29"/>
      <c r="N82" s="101"/>
    </row>
    <row r="83" spans="4:14" ht="3.6" hidden="1" customHeight="1" x14ac:dyDescent="0.25">
      <c r="D83" s="22" t="s">
        <v>136</v>
      </c>
      <c r="E83" s="13" t="s">
        <v>180</v>
      </c>
      <c r="F83" s="29"/>
      <c r="G83" s="29"/>
      <c r="H83" s="32">
        <f t="shared" si="1"/>
        <v>0</v>
      </c>
      <c r="I83" s="32"/>
      <c r="J83" s="32"/>
      <c r="K83" s="32"/>
      <c r="L83" s="29"/>
      <c r="M83" s="29"/>
      <c r="N83" s="101" t="e">
        <f t="shared" si="22"/>
        <v>#DIV/0!</v>
      </c>
    </row>
    <row r="84" spans="4:14" ht="90" x14ac:dyDescent="0.25">
      <c r="D84" s="22" t="s">
        <v>138</v>
      </c>
      <c r="E84" s="13" t="s">
        <v>181</v>
      </c>
      <c r="F84" s="29">
        <v>100000</v>
      </c>
      <c r="G84" s="29"/>
      <c r="H84" s="32">
        <f t="shared" si="1"/>
        <v>100000</v>
      </c>
      <c r="I84" s="32">
        <v>100000</v>
      </c>
      <c r="J84" s="32"/>
      <c r="K84" s="32">
        <v>29707.77</v>
      </c>
      <c r="L84" s="29"/>
      <c r="M84" s="29"/>
      <c r="N84" s="101">
        <f t="shared" si="22"/>
        <v>29.70777</v>
      </c>
    </row>
    <row r="85" spans="4:14" ht="105" x14ac:dyDescent="0.25">
      <c r="D85" s="17" t="s">
        <v>126</v>
      </c>
      <c r="E85" s="13" t="s">
        <v>182</v>
      </c>
      <c r="F85" s="29">
        <v>479000</v>
      </c>
      <c r="G85" s="29"/>
      <c r="H85" s="32">
        <f t="shared" si="1"/>
        <v>479000</v>
      </c>
      <c r="I85" s="32">
        <v>491000</v>
      </c>
      <c r="J85" s="32"/>
      <c r="K85" s="32">
        <v>470172.11</v>
      </c>
      <c r="L85" s="29"/>
      <c r="M85" s="29"/>
      <c r="N85" s="101">
        <f t="shared" si="22"/>
        <v>98.157016701461373</v>
      </c>
    </row>
    <row r="86" spans="4:14" ht="78" customHeight="1" x14ac:dyDescent="0.25">
      <c r="D86" s="17" t="s">
        <v>128</v>
      </c>
      <c r="E86" s="13" t="s">
        <v>183</v>
      </c>
      <c r="F86" s="29">
        <f>F87+F88</f>
        <v>40000</v>
      </c>
      <c r="G86" s="29"/>
      <c r="H86" s="32">
        <f t="shared" si="1"/>
        <v>40000</v>
      </c>
      <c r="I86" s="32">
        <f t="shared" ref="I86" si="27">I87+I88</f>
        <v>40000</v>
      </c>
      <c r="J86" s="32"/>
      <c r="K86" s="32">
        <f>K87+K88</f>
        <v>62307.61</v>
      </c>
      <c r="L86" s="29"/>
      <c r="M86" s="29"/>
      <c r="N86" s="101">
        <f t="shared" si="22"/>
        <v>155.769025</v>
      </c>
    </row>
    <row r="87" spans="4:14" ht="75" x14ac:dyDescent="0.25">
      <c r="D87" s="17" t="s">
        <v>133</v>
      </c>
      <c r="E87" s="13" t="s">
        <v>134</v>
      </c>
      <c r="F87" s="29">
        <v>40000</v>
      </c>
      <c r="G87" s="29"/>
      <c r="H87" s="61">
        <f t="shared" si="1"/>
        <v>40000</v>
      </c>
      <c r="I87" s="61">
        <v>40000</v>
      </c>
      <c r="J87" s="61"/>
      <c r="K87" s="61">
        <v>56695.05</v>
      </c>
      <c r="L87" s="30"/>
      <c r="M87" s="30"/>
      <c r="N87" s="104">
        <f t="shared" si="22"/>
        <v>141.73762500000001</v>
      </c>
    </row>
    <row r="88" spans="4:14" ht="90" x14ac:dyDescent="0.25">
      <c r="D88" s="21" t="s">
        <v>135</v>
      </c>
      <c r="E88" s="14" t="s">
        <v>184</v>
      </c>
      <c r="F88" s="29"/>
      <c r="G88" s="29"/>
      <c r="H88" s="61">
        <f t="shared" si="1"/>
        <v>0</v>
      </c>
      <c r="I88" s="61"/>
      <c r="J88" s="61"/>
      <c r="K88" s="61">
        <v>5612.56</v>
      </c>
      <c r="L88" s="30"/>
      <c r="M88" s="30"/>
      <c r="N88" s="104" t="e">
        <f t="shared" si="22"/>
        <v>#DIV/0!</v>
      </c>
    </row>
    <row r="89" spans="4:14" ht="113.25" customHeight="1" x14ac:dyDescent="0.25">
      <c r="D89" s="112" t="s">
        <v>246</v>
      </c>
      <c r="E89" s="110" t="s">
        <v>244</v>
      </c>
      <c r="F89" s="29"/>
      <c r="G89" s="29"/>
      <c r="H89" s="61"/>
      <c r="I89" s="61"/>
      <c r="J89" s="61"/>
      <c r="K89" s="61">
        <v>10901</v>
      </c>
      <c r="L89" s="30"/>
      <c r="M89" s="30"/>
      <c r="N89" s="104"/>
    </row>
    <row r="90" spans="4:14" ht="78.75" x14ac:dyDescent="0.25">
      <c r="D90" s="112" t="s">
        <v>247</v>
      </c>
      <c r="E90" s="110" t="s">
        <v>245</v>
      </c>
      <c r="F90" s="29"/>
      <c r="G90" s="29"/>
      <c r="H90" s="61"/>
      <c r="I90" s="61"/>
      <c r="J90" s="61"/>
      <c r="K90" s="61">
        <v>1000</v>
      </c>
      <c r="L90" s="30"/>
      <c r="M90" s="30"/>
      <c r="N90" s="104"/>
    </row>
    <row r="91" spans="4:14" x14ac:dyDescent="0.25">
      <c r="D91" s="15" t="s">
        <v>57</v>
      </c>
      <c r="E91" s="16" t="s">
        <v>58</v>
      </c>
      <c r="F91" s="29">
        <f>F93</f>
        <v>0</v>
      </c>
      <c r="G91" s="29"/>
      <c r="H91" s="29">
        <f t="shared" si="1"/>
        <v>0</v>
      </c>
      <c r="I91" s="29">
        <f>I93</f>
        <v>0</v>
      </c>
      <c r="J91" s="29"/>
      <c r="K91" s="29">
        <f>K92+K93</f>
        <v>0</v>
      </c>
      <c r="L91" s="29"/>
      <c r="M91" s="29"/>
      <c r="N91" s="101"/>
    </row>
    <row r="92" spans="4:14" ht="30" x14ac:dyDescent="0.25">
      <c r="D92" s="36" t="s">
        <v>218</v>
      </c>
      <c r="E92" s="31" t="s">
        <v>219</v>
      </c>
      <c r="F92" s="29"/>
      <c r="G92" s="29"/>
      <c r="H92" s="29"/>
      <c r="I92" s="29"/>
      <c r="J92" s="29"/>
      <c r="K92" s="29"/>
      <c r="L92" s="29"/>
      <c r="M92" s="29"/>
      <c r="N92" s="101"/>
    </row>
    <row r="93" spans="4:14" ht="30" x14ac:dyDescent="0.25">
      <c r="D93" s="36" t="s">
        <v>59</v>
      </c>
      <c r="E93" s="31" t="s">
        <v>60</v>
      </c>
      <c r="F93" s="29"/>
      <c r="G93" s="29"/>
      <c r="H93" s="29">
        <f t="shared" si="1"/>
        <v>0</v>
      </c>
      <c r="I93" s="30"/>
      <c r="J93" s="30"/>
      <c r="K93" s="29"/>
      <c r="L93" s="30"/>
      <c r="M93" s="30"/>
      <c r="N93" s="101"/>
    </row>
    <row r="94" spans="4:14" x14ac:dyDescent="0.25">
      <c r="D94" s="119" t="s">
        <v>83</v>
      </c>
      <c r="E94" s="16" t="s">
        <v>191</v>
      </c>
      <c r="F94" s="60" t="e">
        <f>SUM(F95+F98+F128+F142)</f>
        <v>#REF!</v>
      </c>
      <c r="G94" s="60" t="e">
        <f>SUM(G95+G98+G128+G142)</f>
        <v>#REF!</v>
      </c>
      <c r="H94" s="29">
        <f>H95+H98+H128+H142</f>
        <v>779247836.24000001</v>
      </c>
      <c r="I94" s="29">
        <f>I95+I98+I128+I142</f>
        <v>519289655.32999998</v>
      </c>
      <c r="J94" s="29">
        <f>J95+J98+J128+J142</f>
        <v>44569893.619999997</v>
      </c>
      <c r="K94" s="29">
        <f>K95+K98+K128+K142</f>
        <v>509265217.61000001</v>
      </c>
      <c r="L94" s="60" t="e">
        <f>SUM(L95+L98+L128+L142)</f>
        <v>#REF!</v>
      </c>
      <c r="M94" s="60"/>
      <c r="N94" s="29">
        <f>K94/H94*100</f>
        <v>65.353433647925044</v>
      </c>
    </row>
    <row r="95" spans="4:14" ht="17.25" customHeight="1" x14ac:dyDescent="0.25">
      <c r="D95" s="116" t="s">
        <v>103</v>
      </c>
      <c r="E95" s="52" t="s">
        <v>20</v>
      </c>
      <c r="F95" s="118">
        <f t="shared" ref="F95:L95" si="28">SUM(F96:F97)</f>
        <v>125351150</v>
      </c>
      <c r="G95" s="118"/>
      <c r="H95" s="107">
        <f t="shared" ref="H95:H155" si="29">G95+F95</f>
        <v>125351150</v>
      </c>
      <c r="I95" s="118">
        <f t="shared" si="28"/>
        <v>43108000</v>
      </c>
      <c r="J95" s="118">
        <f t="shared" si="28"/>
        <v>0</v>
      </c>
      <c r="K95" s="107">
        <f>K96+K97</f>
        <v>92267847</v>
      </c>
      <c r="L95" s="117">
        <f t="shared" si="28"/>
        <v>0</v>
      </c>
      <c r="M95" s="117"/>
      <c r="N95" s="32">
        <f t="shared" ref="N95:N127" si="30">K95/H95*100</f>
        <v>73.607499412649986</v>
      </c>
    </row>
    <row r="96" spans="4:14" s="59" customFormat="1" ht="45" x14ac:dyDescent="0.25">
      <c r="D96" s="57" t="s">
        <v>95</v>
      </c>
      <c r="E96" s="31" t="s">
        <v>127</v>
      </c>
      <c r="F96" s="30">
        <v>107245000</v>
      </c>
      <c r="G96" s="30"/>
      <c r="H96" s="30">
        <f t="shared" si="29"/>
        <v>107245000</v>
      </c>
      <c r="I96" s="30">
        <v>43108000</v>
      </c>
      <c r="J96" s="30"/>
      <c r="K96" s="30">
        <v>80433747</v>
      </c>
      <c r="L96" s="30"/>
      <c r="M96" s="30"/>
      <c r="N96" s="61">
        <f t="shared" si="30"/>
        <v>74.99999720266679</v>
      </c>
    </row>
    <row r="97" spans="4:14" s="59" customFormat="1" ht="46.5" customHeight="1" x14ac:dyDescent="0.25">
      <c r="D97" s="19" t="s">
        <v>96</v>
      </c>
      <c r="E97" s="20" t="s">
        <v>192</v>
      </c>
      <c r="F97" s="84">
        <v>18106150</v>
      </c>
      <c r="G97" s="84"/>
      <c r="H97" s="30">
        <v>18106150</v>
      </c>
      <c r="I97" s="30"/>
      <c r="J97" s="30"/>
      <c r="K97" s="30">
        <v>11834100</v>
      </c>
      <c r="L97" s="30"/>
      <c r="M97" s="30"/>
      <c r="N97" s="61">
        <f t="shared" si="30"/>
        <v>65.35956014945198</v>
      </c>
    </row>
    <row r="98" spans="4:14" ht="30" customHeight="1" x14ac:dyDescent="0.25">
      <c r="D98" s="76" t="s">
        <v>104</v>
      </c>
      <c r="E98" s="77" t="s">
        <v>193</v>
      </c>
      <c r="F98" s="75" t="e">
        <f>#REF!+#REF!+#REF!+F103+F104+#REF!+F108+F109+F106+F105+F99+#REF!+#REF!+#REF!+#REF!+F102+F101</f>
        <v>#REF!</v>
      </c>
      <c r="G98" s="75" t="e">
        <f>#REF!+#REF!+#REF!+G103+G104+#REF!+G108+G109+G106+G105+G99+#REF!+#REF!+#REF!+#REF!+G102+G101+G100+G107</f>
        <v>#REF!</v>
      </c>
      <c r="H98" s="75">
        <f>H99+H100+H101+H102+H103+H104+H107+H108+H109</f>
        <v>184648747.78999999</v>
      </c>
      <c r="I98" s="75">
        <f t="shared" ref="I98:K98" si="31">I99+I100+I101+I102+I103+I104+I107+I108+I109</f>
        <v>59715663.310000002</v>
      </c>
      <c r="J98" s="75">
        <f t="shared" si="31"/>
        <v>44569893.619999997</v>
      </c>
      <c r="K98" s="75">
        <f t="shared" si="31"/>
        <v>123654045.24000001</v>
      </c>
      <c r="L98" s="75" t="e">
        <f>#REF!+#REF!+#REF!+L103+L104+#REF!+L108+L109+L106+L105+L99+#REF!+#REF!+#REF!+#REF!+L102+L101+L100+L107</f>
        <v>#REF!</v>
      </c>
      <c r="M98" s="75" t="e">
        <f>#REF!+#REF!+#REF!+M103+M104+#REF!+M108+M109+M106+M105+M99+#REF!+#REF!+#REF!+#REF!+M102+M101+M100+M107</f>
        <v>#REF!</v>
      </c>
      <c r="N98" s="95">
        <f t="shared" si="30"/>
        <v>66.967172385393638</v>
      </c>
    </row>
    <row r="99" spans="4:14" s="93" customFormat="1" ht="124.5" customHeight="1" x14ac:dyDescent="0.25">
      <c r="D99" s="23" t="s">
        <v>140</v>
      </c>
      <c r="E99" s="33" t="s">
        <v>141</v>
      </c>
      <c r="F99" s="28">
        <v>11393240</v>
      </c>
      <c r="G99" s="28"/>
      <c r="H99" s="132">
        <f t="shared" si="29"/>
        <v>11393240</v>
      </c>
      <c r="I99" s="28">
        <v>11430616</v>
      </c>
      <c r="J99" s="28"/>
      <c r="K99" s="61">
        <v>6076655.5599999996</v>
      </c>
      <c r="L99" s="28"/>
      <c r="M99" s="28"/>
      <c r="N99" s="61">
        <f t="shared" si="30"/>
        <v>53.335623229213112</v>
      </c>
    </row>
    <row r="100" spans="4:14" ht="115.5" customHeight="1" x14ac:dyDescent="0.25">
      <c r="D100" s="56" t="s">
        <v>146</v>
      </c>
      <c r="E100" s="14" t="s">
        <v>203</v>
      </c>
      <c r="F100" s="28">
        <v>0</v>
      </c>
      <c r="G100" s="28">
        <v>106383</v>
      </c>
      <c r="H100" s="132">
        <f t="shared" si="29"/>
        <v>106383</v>
      </c>
      <c r="I100" s="28"/>
      <c r="J100" s="28"/>
      <c r="K100" s="30">
        <v>106383</v>
      </c>
      <c r="L100" s="28"/>
      <c r="M100" s="28"/>
      <c r="N100" s="61">
        <f t="shared" si="30"/>
        <v>100</v>
      </c>
    </row>
    <row r="101" spans="4:14" ht="115.5" customHeight="1" x14ac:dyDescent="0.25">
      <c r="D101" s="23" t="s">
        <v>117</v>
      </c>
      <c r="E101" s="14" t="s">
        <v>202</v>
      </c>
      <c r="F101" s="28"/>
      <c r="G101" s="28">
        <v>44125237.200000003</v>
      </c>
      <c r="H101" s="132">
        <v>49536941.939999998</v>
      </c>
      <c r="I101" s="28"/>
      <c r="J101" s="28"/>
      <c r="K101" s="30">
        <v>48133645.240000002</v>
      </c>
      <c r="L101" s="28"/>
      <c r="M101" s="28"/>
      <c r="N101" s="61">
        <f t="shared" si="30"/>
        <v>97.167171316913965</v>
      </c>
    </row>
    <row r="102" spans="4:14" ht="105" x14ac:dyDescent="0.25">
      <c r="D102" s="23" t="s">
        <v>146</v>
      </c>
      <c r="E102" s="33" t="s">
        <v>194</v>
      </c>
      <c r="F102" s="28">
        <v>232306</v>
      </c>
      <c r="G102" s="28"/>
      <c r="H102" s="132">
        <f t="shared" si="29"/>
        <v>232306</v>
      </c>
      <c r="I102" s="28">
        <v>232306</v>
      </c>
      <c r="J102" s="28"/>
      <c r="K102" s="30">
        <v>232306</v>
      </c>
      <c r="L102" s="28"/>
      <c r="M102" s="28"/>
      <c r="N102" s="61">
        <f t="shared" si="30"/>
        <v>100</v>
      </c>
    </row>
    <row r="103" spans="4:14" ht="120" x14ac:dyDescent="0.25">
      <c r="D103" s="56" t="s">
        <v>120</v>
      </c>
      <c r="E103" s="14" t="s">
        <v>116</v>
      </c>
      <c r="F103" s="34">
        <v>10000000</v>
      </c>
      <c r="G103" s="34">
        <v>1847455.57</v>
      </c>
      <c r="H103" s="132">
        <f t="shared" si="29"/>
        <v>11847455.57</v>
      </c>
      <c r="I103" s="28">
        <v>4355724</v>
      </c>
      <c r="J103" s="28"/>
      <c r="K103" s="30">
        <v>11799059.85</v>
      </c>
      <c r="L103" s="28"/>
      <c r="M103" s="28"/>
      <c r="N103" s="61">
        <f t="shared" si="30"/>
        <v>99.591509588585865</v>
      </c>
    </row>
    <row r="104" spans="4:14" s="93" customFormat="1" ht="105" x14ac:dyDescent="0.25">
      <c r="D104" s="56" t="s">
        <v>122</v>
      </c>
      <c r="E104" s="14" t="s">
        <v>113</v>
      </c>
      <c r="F104" s="34">
        <v>25930152.960000001</v>
      </c>
      <c r="G104" s="34">
        <v>4983940</v>
      </c>
      <c r="H104" s="132">
        <f t="shared" si="29"/>
        <v>30914092.960000001</v>
      </c>
      <c r="I104" s="28">
        <v>37813425.310000002</v>
      </c>
      <c r="J104" s="28"/>
      <c r="K104" s="61">
        <v>10290467.550000001</v>
      </c>
      <c r="L104" s="28"/>
      <c r="M104" s="28"/>
      <c r="N104" s="61">
        <f t="shared" si="30"/>
        <v>33.287302212990433</v>
      </c>
    </row>
    <row r="105" spans="4:14" ht="82.9" hidden="1" x14ac:dyDescent="0.3">
      <c r="D105" s="23" t="s">
        <v>140</v>
      </c>
      <c r="E105" s="33" t="s">
        <v>141</v>
      </c>
      <c r="F105" s="28"/>
      <c r="G105" s="28"/>
      <c r="H105" s="30">
        <f t="shared" si="29"/>
        <v>0</v>
      </c>
      <c r="I105" s="28"/>
      <c r="J105" s="28"/>
      <c r="K105" s="30"/>
      <c r="L105" s="28"/>
      <c r="M105" s="28"/>
      <c r="N105" s="61" t="e">
        <f t="shared" si="30"/>
        <v>#DIV/0!</v>
      </c>
    </row>
    <row r="106" spans="4:14" ht="14.45" hidden="1" x14ac:dyDescent="0.3">
      <c r="D106" s="23"/>
      <c r="E106" s="14"/>
      <c r="F106" s="34"/>
      <c r="G106" s="34"/>
      <c r="H106" s="30">
        <f t="shared" si="29"/>
        <v>0</v>
      </c>
      <c r="I106" s="34"/>
      <c r="J106" s="34"/>
      <c r="K106" s="30"/>
      <c r="L106" s="34"/>
      <c r="M106" s="34"/>
      <c r="N106" s="61" t="e">
        <f t="shared" si="30"/>
        <v>#DIV/0!</v>
      </c>
    </row>
    <row r="107" spans="4:14" ht="90" x14ac:dyDescent="0.25">
      <c r="D107" s="56" t="s">
        <v>207</v>
      </c>
      <c r="E107" s="14" t="s">
        <v>206</v>
      </c>
      <c r="F107" s="34"/>
      <c r="G107" s="34">
        <v>28981170.219999999</v>
      </c>
      <c r="H107" s="132">
        <f t="shared" si="29"/>
        <v>28981170.219999999</v>
      </c>
      <c r="I107" s="34"/>
      <c r="J107" s="34">
        <v>44569893.619999997</v>
      </c>
      <c r="K107" s="30">
        <v>25175202.280000001</v>
      </c>
      <c r="L107" s="34"/>
      <c r="M107" s="34"/>
      <c r="N107" s="61">
        <f t="shared" si="30"/>
        <v>86.86744561690098</v>
      </c>
    </row>
    <row r="108" spans="4:14" s="93" customFormat="1" ht="90" x14ac:dyDescent="0.25">
      <c r="D108" s="23" t="s">
        <v>119</v>
      </c>
      <c r="E108" s="33" t="s">
        <v>205</v>
      </c>
      <c r="F108" s="28">
        <v>1382130</v>
      </c>
      <c r="G108" s="28"/>
      <c r="H108" s="132">
        <f t="shared" si="29"/>
        <v>1382130</v>
      </c>
      <c r="I108" s="28">
        <v>691065</v>
      </c>
      <c r="J108" s="28"/>
      <c r="K108" s="61">
        <v>1382130</v>
      </c>
      <c r="L108" s="28"/>
      <c r="M108" s="28"/>
      <c r="N108" s="61">
        <f t="shared" si="30"/>
        <v>100</v>
      </c>
    </row>
    <row r="109" spans="4:14" ht="28.5" x14ac:dyDescent="0.25">
      <c r="D109" s="79" t="s">
        <v>105</v>
      </c>
      <c r="E109" s="80" t="s">
        <v>73</v>
      </c>
      <c r="F109" s="78">
        <f>SUM(F111:F127)</f>
        <v>20635136.240000002</v>
      </c>
      <c r="G109" s="78">
        <f>SUM(G111:G127)</f>
        <v>2300000</v>
      </c>
      <c r="H109" s="94">
        <f>SUM(H111:H127)</f>
        <v>50255028.099999994</v>
      </c>
      <c r="I109" s="78">
        <f t="shared" ref="I109:L109" si="32">SUM(I111:I127)</f>
        <v>5192527</v>
      </c>
      <c r="J109" s="78"/>
      <c r="K109" s="94">
        <f>SUM(K111:K127)</f>
        <v>20458195.760000002</v>
      </c>
      <c r="L109" s="78">
        <f t="shared" si="32"/>
        <v>0</v>
      </c>
      <c r="M109" s="78"/>
      <c r="N109" s="94">
        <f t="shared" si="30"/>
        <v>40.708753996299137</v>
      </c>
    </row>
    <row r="110" spans="4:14" x14ac:dyDescent="0.25">
      <c r="D110" s="79"/>
      <c r="E110" s="80"/>
      <c r="F110" s="78"/>
      <c r="G110" s="78"/>
      <c r="H110" s="94"/>
      <c r="I110" s="78"/>
      <c r="J110" s="78"/>
      <c r="K110" s="94"/>
      <c r="L110" s="78"/>
      <c r="M110" s="78"/>
      <c r="N110" s="94"/>
    </row>
    <row r="111" spans="4:14" ht="75" x14ac:dyDescent="0.25">
      <c r="D111" s="23" t="s">
        <v>105</v>
      </c>
      <c r="E111" s="33" t="s">
        <v>198</v>
      </c>
      <c r="F111" s="28">
        <v>6497401</v>
      </c>
      <c r="G111" s="28"/>
      <c r="H111" s="132">
        <f t="shared" si="29"/>
        <v>6497401</v>
      </c>
      <c r="I111" s="28">
        <v>0</v>
      </c>
      <c r="J111" s="28"/>
      <c r="K111" s="30"/>
      <c r="L111" s="28"/>
      <c r="M111" s="28"/>
      <c r="N111" s="61">
        <f t="shared" si="30"/>
        <v>0</v>
      </c>
    </row>
    <row r="112" spans="4:14" ht="30" x14ac:dyDescent="0.25">
      <c r="D112" s="56" t="s">
        <v>105</v>
      </c>
      <c r="E112" s="14" t="s">
        <v>151</v>
      </c>
      <c r="F112" s="28"/>
      <c r="G112" s="28"/>
      <c r="H112" s="133">
        <v>6863189.6600000001</v>
      </c>
      <c r="I112" s="28"/>
      <c r="J112" s="28"/>
      <c r="K112" s="30">
        <v>6863189.6600000001</v>
      </c>
      <c r="L112" s="28"/>
      <c r="M112" s="28"/>
      <c r="N112" s="61">
        <f t="shared" si="30"/>
        <v>100</v>
      </c>
    </row>
    <row r="113" spans="4:14" ht="90" x14ac:dyDescent="0.25">
      <c r="D113" s="56" t="s">
        <v>105</v>
      </c>
      <c r="E113" s="14" t="s">
        <v>225</v>
      </c>
      <c r="F113" s="28"/>
      <c r="G113" s="28"/>
      <c r="H113" s="133">
        <v>259842</v>
      </c>
      <c r="I113" s="28"/>
      <c r="J113" s="28"/>
      <c r="K113" s="30">
        <v>259842</v>
      </c>
      <c r="L113" s="28"/>
      <c r="M113" s="28"/>
      <c r="N113" s="61">
        <f t="shared" si="30"/>
        <v>100</v>
      </c>
    </row>
    <row r="114" spans="4:14" ht="90" x14ac:dyDescent="0.25">
      <c r="D114" s="56" t="s">
        <v>105</v>
      </c>
      <c r="E114" s="14" t="s">
        <v>204</v>
      </c>
      <c r="F114" s="34"/>
      <c r="G114" s="34">
        <v>2300000</v>
      </c>
      <c r="H114" s="132">
        <v>599998.24</v>
      </c>
      <c r="I114" s="34"/>
      <c r="J114" s="34"/>
      <c r="K114" s="30"/>
      <c r="L114" s="34"/>
      <c r="M114" s="34"/>
      <c r="N114" s="61">
        <f t="shared" si="30"/>
        <v>0</v>
      </c>
    </row>
    <row r="115" spans="4:14" ht="75" x14ac:dyDescent="0.25">
      <c r="D115" s="56" t="s">
        <v>105</v>
      </c>
      <c r="E115" s="33" t="s">
        <v>197</v>
      </c>
      <c r="F115" s="28">
        <v>2975612</v>
      </c>
      <c r="G115" s="28"/>
      <c r="H115" s="132">
        <f t="shared" si="29"/>
        <v>2975612</v>
      </c>
      <c r="I115" s="28">
        <v>2975612</v>
      </c>
      <c r="J115" s="28"/>
      <c r="K115" s="30"/>
      <c r="L115" s="28"/>
      <c r="M115" s="28"/>
      <c r="N115" s="61">
        <f t="shared" si="30"/>
        <v>0</v>
      </c>
    </row>
    <row r="116" spans="4:14" ht="75" x14ac:dyDescent="0.25">
      <c r="D116" s="23" t="s">
        <v>105</v>
      </c>
      <c r="E116" s="33" t="s">
        <v>118</v>
      </c>
      <c r="F116" s="28">
        <v>599998.24</v>
      </c>
      <c r="G116" s="28"/>
      <c r="H116" s="132">
        <v>15254160.199999999</v>
      </c>
      <c r="I116" s="28"/>
      <c r="J116" s="28"/>
      <c r="K116" s="30"/>
      <c r="L116" s="28"/>
      <c r="M116" s="28"/>
      <c r="N116" s="61">
        <f t="shared" si="30"/>
        <v>0</v>
      </c>
    </row>
    <row r="117" spans="4:14" ht="75" hidden="1" x14ac:dyDescent="0.25">
      <c r="D117" s="56" t="s">
        <v>105</v>
      </c>
      <c r="E117" s="14" t="s">
        <v>129</v>
      </c>
      <c r="F117" s="34"/>
      <c r="G117" s="34"/>
      <c r="H117" s="30">
        <f t="shared" si="29"/>
        <v>0</v>
      </c>
      <c r="I117" s="34"/>
      <c r="J117" s="34"/>
      <c r="K117" s="30"/>
      <c r="L117" s="34"/>
      <c r="M117" s="34"/>
      <c r="N117" s="61" t="e">
        <f t="shared" si="30"/>
        <v>#DIV/0!</v>
      </c>
    </row>
    <row r="118" spans="4:14" ht="60" x14ac:dyDescent="0.25">
      <c r="D118" s="23" t="s">
        <v>105</v>
      </c>
      <c r="E118" s="33" t="s">
        <v>130</v>
      </c>
      <c r="F118" s="28">
        <v>781250</v>
      </c>
      <c r="G118" s="28"/>
      <c r="H118" s="132">
        <f t="shared" si="29"/>
        <v>781250</v>
      </c>
      <c r="I118" s="28">
        <v>937500</v>
      </c>
      <c r="J118" s="28"/>
      <c r="K118" s="30">
        <v>781250</v>
      </c>
      <c r="L118" s="28"/>
      <c r="M118" s="28"/>
      <c r="N118" s="61">
        <f t="shared" si="30"/>
        <v>100</v>
      </c>
    </row>
    <row r="119" spans="4:14" s="93" customFormat="1" ht="75" x14ac:dyDescent="0.25">
      <c r="D119" s="23" t="s">
        <v>105</v>
      </c>
      <c r="E119" s="33" t="s">
        <v>131</v>
      </c>
      <c r="F119" s="28">
        <v>444016</v>
      </c>
      <c r="G119" s="28"/>
      <c r="H119" s="132">
        <f t="shared" si="29"/>
        <v>444016</v>
      </c>
      <c r="I119" s="28">
        <v>511895</v>
      </c>
      <c r="J119" s="28"/>
      <c r="K119" s="61"/>
      <c r="L119" s="28"/>
      <c r="M119" s="28"/>
      <c r="N119" s="61">
        <f t="shared" si="30"/>
        <v>0</v>
      </c>
    </row>
    <row r="120" spans="4:14" ht="59.25" customHeight="1" x14ac:dyDescent="0.25">
      <c r="D120" s="23" t="s">
        <v>105</v>
      </c>
      <c r="E120" s="33" t="s">
        <v>115</v>
      </c>
      <c r="F120" s="28">
        <v>4324000</v>
      </c>
      <c r="G120" s="28"/>
      <c r="H120" s="132">
        <f t="shared" si="29"/>
        <v>4324000</v>
      </c>
      <c r="I120" s="28"/>
      <c r="J120" s="28"/>
      <c r="K120" s="30">
        <v>3964044.76</v>
      </c>
      <c r="L120" s="28"/>
      <c r="M120" s="28"/>
      <c r="N120" s="61">
        <f t="shared" si="30"/>
        <v>91.675410730804813</v>
      </c>
    </row>
    <row r="121" spans="4:14" ht="67.5" hidden="1" customHeight="1" x14ac:dyDescent="0.25">
      <c r="D121" s="23" t="s">
        <v>105</v>
      </c>
      <c r="E121" s="33" t="s">
        <v>149</v>
      </c>
      <c r="F121" s="28"/>
      <c r="G121" s="28"/>
      <c r="H121" s="30">
        <f t="shared" si="29"/>
        <v>0</v>
      </c>
      <c r="I121" s="28"/>
      <c r="J121" s="28"/>
      <c r="K121" s="30"/>
      <c r="L121" s="28"/>
      <c r="M121" s="28"/>
      <c r="N121" s="61" t="e">
        <f t="shared" si="30"/>
        <v>#DIV/0!</v>
      </c>
    </row>
    <row r="122" spans="4:14" ht="90" hidden="1" x14ac:dyDescent="0.25">
      <c r="D122" s="23" t="s">
        <v>105</v>
      </c>
      <c r="E122" s="33" t="s">
        <v>145</v>
      </c>
      <c r="F122" s="28"/>
      <c r="G122" s="28"/>
      <c r="H122" s="30">
        <f t="shared" si="29"/>
        <v>0</v>
      </c>
      <c r="I122" s="28"/>
      <c r="J122" s="28"/>
      <c r="K122" s="30"/>
      <c r="L122" s="28"/>
      <c r="M122" s="28"/>
      <c r="N122" s="61" t="e">
        <f t="shared" si="30"/>
        <v>#DIV/0!</v>
      </c>
    </row>
    <row r="123" spans="4:14" ht="30" hidden="1" x14ac:dyDescent="0.25">
      <c r="D123" s="23" t="s">
        <v>105</v>
      </c>
      <c r="E123" s="33" t="s">
        <v>151</v>
      </c>
      <c r="F123" s="28"/>
      <c r="G123" s="28"/>
      <c r="H123" s="30">
        <f t="shared" si="29"/>
        <v>0</v>
      </c>
      <c r="I123" s="28"/>
      <c r="J123" s="28"/>
      <c r="K123" s="30"/>
      <c r="L123" s="28"/>
      <c r="M123" s="28"/>
      <c r="N123" s="61" t="e">
        <f t="shared" si="30"/>
        <v>#DIV/0!</v>
      </c>
    </row>
    <row r="124" spans="4:14" ht="45" hidden="1" x14ac:dyDescent="0.25">
      <c r="D124" s="23" t="s">
        <v>105</v>
      </c>
      <c r="E124" s="33" t="s">
        <v>150</v>
      </c>
      <c r="F124" s="28"/>
      <c r="G124" s="28"/>
      <c r="H124" s="30">
        <f t="shared" si="29"/>
        <v>0</v>
      </c>
      <c r="I124" s="28"/>
      <c r="J124" s="28"/>
      <c r="K124" s="30"/>
      <c r="L124" s="28"/>
      <c r="M124" s="28"/>
      <c r="N124" s="61" t="e">
        <f t="shared" si="30"/>
        <v>#DIV/0!</v>
      </c>
    </row>
    <row r="125" spans="4:14" ht="45" x14ac:dyDescent="0.25">
      <c r="D125" s="23" t="s">
        <v>105</v>
      </c>
      <c r="E125" s="33" t="s">
        <v>150</v>
      </c>
      <c r="F125" s="28"/>
      <c r="G125" s="28"/>
      <c r="H125" s="132">
        <v>7242700</v>
      </c>
      <c r="I125" s="28"/>
      <c r="J125" s="28"/>
      <c r="K125" s="30">
        <v>5092733.88</v>
      </c>
      <c r="L125" s="28"/>
      <c r="M125" s="28"/>
      <c r="N125" s="61">
        <f t="shared" si="30"/>
        <v>70.31540558079169</v>
      </c>
    </row>
    <row r="126" spans="4:14" s="93" customFormat="1" ht="98.25" customHeight="1" x14ac:dyDescent="0.25">
      <c r="D126" s="23" t="s">
        <v>105</v>
      </c>
      <c r="E126" s="33" t="s">
        <v>199</v>
      </c>
      <c r="F126" s="28">
        <v>4245339</v>
      </c>
      <c r="G126" s="28"/>
      <c r="H126" s="132">
        <f t="shared" si="29"/>
        <v>4245339</v>
      </c>
      <c r="I126" s="28"/>
      <c r="J126" s="28"/>
      <c r="K126" s="61">
        <v>3042763.62</v>
      </c>
      <c r="L126" s="28"/>
      <c r="M126" s="28"/>
      <c r="N126" s="61">
        <f t="shared" si="30"/>
        <v>71.673042364814691</v>
      </c>
    </row>
    <row r="127" spans="4:14" ht="75" x14ac:dyDescent="0.25">
      <c r="D127" s="23" t="s">
        <v>106</v>
      </c>
      <c r="E127" s="33" t="s">
        <v>114</v>
      </c>
      <c r="F127" s="61">
        <v>767520</v>
      </c>
      <c r="G127" s="61"/>
      <c r="H127" s="132">
        <f t="shared" si="29"/>
        <v>767520</v>
      </c>
      <c r="I127" s="61">
        <v>767520</v>
      </c>
      <c r="J127" s="61"/>
      <c r="K127" s="30">
        <v>454371.84000000003</v>
      </c>
      <c r="L127" s="61"/>
      <c r="M127" s="61"/>
      <c r="N127" s="61">
        <f t="shared" si="30"/>
        <v>59.20000000000001</v>
      </c>
    </row>
    <row r="128" spans="4:14" ht="27.75" customHeight="1" x14ac:dyDescent="0.25">
      <c r="D128" s="73" t="s">
        <v>107</v>
      </c>
      <c r="E128" s="74" t="s">
        <v>195</v>
      </c>
      <c r="F128" s="75">
        <f>F129+F130+F131+F132+F133+F134+F135+F136+F137+F138+F139+F140+F141</f>
        <v>412760237.01999998</v>
      </c>
      <c r="G128" s="75"/>
      <c r="H128" s="95">
        <f t="shared" ref="H128:J128" si="33">SUM(H129:H140)</f>
        <v>418804314.17000002</v>
      </c>
      <c r="I128" s="95">
        <f t="shared" si="33"/>
        <v>378795472.01999998</v>
      </c>
      <c r="J128" s="95">
        <f t="shared" si="33"/>
        <v>0</v>
      </c>
      <c r="K128" s="95">
        <f>SUM(K129:K140)</f>
        <v>269551127.37</v>
      </c>
      <c r="L128" s="75">
        <f>L129+L130+L131+L132+L133+L134+L135+L136+L137+L138+L139+L140+L141</f>
        <v>0</v>
      </c>
      <c r="M128" s="75"/>
      <c r="N128" s="95">
        <f>K128/H128*100</f>
        <v>64.362070363149243</v>
      </c>
    </row>
    <row r="129" spans="4:14" ht="53.25" customHeight="1" x14ac:dyDescent="0.25">
      <c r="D129" s="19" t="s">
        <v>108</v>
      </c>
      <c r="E129" s="58" t="s">
        <v>112</v>
      </c>
      <c r="F129" s="62">
        <v>352218002</v>
      </c>
      <c r="G129" s="62"/>
      <c r="H129" s="132">
        <f t="shared" si="29"/>
        <v>352218002</v>
      </c>
      <c r="I129" s="62">
        <v>314972683</v>
      </c>
      <c r="J129" s="62"/>
      <c r="K129" s="30">
        <v>230312348</v>
      </c>
      <c r="L129" s="62"/>
      <c r="M129" s="63"/>
      <c r="N129" s="30">
        <f>K129/H129*100</f>
        <v>65.38914725886157</v>
      </c>
    </row>
    <row r="130" spans="4:14" ht="135" x14ac:dyDescent="0.25">
      <c r="D130" s="19" t="s">
        <v>108</v>
      </c>
      <c r="E130" s="40" t="s">
        <v>75</v>
      </c>
      <c r="F130" s="63">
        <v>1828230</v>
      </c>
      <c r="G130" s="63"/>
      <c r="H130" s="132">
        <f t="shared" si="29"/>
        <v>1828230</v>
      </c>
      <c r="I130" s="63">
        <v>1828230</v>
      </c>
      <c r="J130" s="63"/>
      <c r="K130" s="30">
        <v>636687.93000000005</v>
      </c>
      <c r="L130" s="63"/>
      <c r="M130" s="63"/>
      <c r="N130" s="30">
        <f t="shared" ref="N130:N146" si="34">K130/H130*100</f>
        <v>34.825373722124681</v>
      </c>
    </row>
    <row r="131" spans="4:14" ht="150.75" customHeight="1" x14ac:dyDescent="0.25">
      <c r="D131" s="19" t="s">
        <v>108</v>
      </c>
      <c r="E131" s="64" t="s">
        <v>76</v>
      </c>
      <c r="F131" s="62">
        <v>31680300</v>
      </c>
      <c r="G131" s="62"/>
      <c r="H131" s="132">
        <v>25898700</v>
      </c>
      <c r="I131" s="62">
        <v>35039400</v>
      </c>
      <c r="J131" s="62"/>
      <c r="K131" s="30">
        <v>18047249.670000002</v>
      </c>
      <c r="L131" s="62"/>
      <c r="M131" s="63"/>
      <c r="N131" s="30">
        <f t="shared" si="34"/>
        <v>69.683998308795424</v>
      </c>
    </row>
    <row r="132" spans="4:14" ht="45" customHeight="1" x14ac:dyDescent="0.25">
      <c r="D132" s="19" t="s">
        <v>108</v>
      </c>
      <c r="E132" s="58" t="s">
        <v>111</v>
      </c>
      <c r="F132" s="62">
        <v>1813000</v>
      </c>
      <c r="G132" s="62"/>
      <c r="H132" s="132">
        <f t="shared" si="29"/>
        <v>1813000</v>
      </c>
      <c r="I132" s="62">
        <v>1813000</v>
      </c>
      <c r="J132" s="62"/>
      <c r="K132" s="30">
        <v>1359747</v>
      </c>
      <c r="L132" s="62"/>
      <c r="M132" s="63"/>
      <c r="N132" s="30">
        <f t="shared" si="34"/>
        <v>74.999834528405955</v>
      </c>
    </row>
    <row r="133" spans="4:14" ht="90" x14ac:dyDescent="0.25">
      <c r="D133" s="19" t="s">
        <v>108</v>
      </c>
      <c r="E133" s="58" t="s">
        <v>77</v>
      </c>
      <c r="F133" s="62">
        <v>118800</v>
      </c>
      <c r="G133" s="62"/>
      <c r="H133" s="132">
        <f t="shared" si="29"/>
        <v>118800</v>
      </c>
      <c r="I133" s="62">
        <v>118800</v>
      </c>
      <c r="J133" s="62"/>
      <c r="K133" s="30">
        <v>89100</v>
      </c>
      <c r="L133" s="62"/>
      <c r="M133" s="63"/>
      <c r="N133" s="30">
        <f t="shared" si="34"/>
        <v>75</v>
      </c>
    </row>
    <row r="134" spans="4:14" ht="69.75" customHeight="1" x14ac:dyDescent="0.25">
      <c r="D134" s="65" t="s">
        <v>108</v>
      </c>
      <c r="E134" s="58" t="s">
        <v>21</v>
      </c>
      <c r="F134" s="62">
        <v>28400</v>
      </c>
      <c r="G134" s="62"/>
      <c r="H134" s="132">
        <v>36400</v>
      </c>
      <c r="I134" s="62">
        <v>34400</v>
      </c>
      <c r="J134" s="62"/>
      <c r="K134" s="30">
        <v>11300</v>
      </c>
      <c r="L134" s="62"/>
      <c r="M134" s="63"/>
      <c r="N134" s="30">
        <f t="shared" si="34"/>
        <v>31.043956043956044</v>
      </c>
    </row>
    <row r="135" spans="4:14" ht="75" x14ac:dyDescent="0.25">
      <c r="D135" s="65" t="s">
        <v>108</v>
      </c>
      <c r="E135" s="66" t="s">
        <v>71</v>
      </c>
      <c r="F135" s="62">
        <v>391635</v>
      </c>
      <c r="G135" s="62"/>
      <c r="H135" s="132">
        <f t="shared" si="29"/>
        <v>391635</v>
      </c>
      <c r="I135" s="62">
        <v>391635</v>
      </c>
      <c r="J135" s="62"/>
      <c r="K135" s="30">
        <v>276782.59999999998</v>
      </c>
      <c r="L135" s="62"/>
      <c r="M135" s="63"/>
      <c r="N135" s="30">
        <f t="shared" si="34"/>
        <v>70.673611909047963</v>
      </c>
    </row>
    <row r="136" spans="4:14" ht="156.75" customHeight="1" x14ac:dyDescent="0.25">
      <c r="D136" s="65" t="s">
        <v>108</v>
      </c>
      <c r="E136" s="66" t="s">
        <v>61</v>
      </c>
      <c r="F136" s="62">
        <v>45758.02</v>
      </c>
      <c r="G136" s="62"/>
      <c r="H136" s="132">
        <v>89420.17</v>
      </c>
      <c r="I136" s="62">
        <v>45758.02</v>
      </c>
      <c r="J136" s="62"/>
      <c r="K136" s="30"/>
      <c r="L136" s="62"/>
      <c r="M136" s="63"/>
      <c r="N136" s="30">
        <f t="shared" si="34"/>
        <v>0</v>
      </c>
    </row>
    <row r="137" spans="4:14" ht="75" x14ac:dyDescent="0.25">
      <c r="D137" s="19" t="s">
        <v>98</v>
      </c>
      <c r="E137" s="67" t="s">
        <v>80</v>
      </c>
      <c r="F137" s="63">
        <v>4723065</v>
      </c>
      <c r="G137" s="63"/>
      <c r="H137" s="132">
        <v>3038805</v>
      </c>
      <c r="I137" s="63">
        <v>4723065</v>
      </c>
      <c r="J137" s="63"/>
      <c r="K137" s="30">
        <v>1670581.17</v>
      </c>
      <c r="L137" s="63"/>
      <c r="M137" s="63"/>
      <c r="N137" s="30">
        <f t="shared" si="34"/>
        <v>54.974938174710118</v>
      </c>
    </row>
    <row r="138" spans="4:14" ht="75" x14ac:dyDescent="0.25">
      <c r="D138" s="68" t="s">
        <v>99</v>
      </c>
      <c r="E138" s="69" t="s">
        <v>22</v>
      </c>
      <c r="F138" s="70">
        <v>18052320</v>
      </c>
      <c r="G138" s="70"/>
      <c r="H138" s="132">
        <v>31411252</v>
      </c>
      <c r="I138" s="70">
        <v>18052320</v>
      </c>
      <c r="J138" s="70"/>
      <c r="K138" s="30">
        <v>15640032</v>
      </c>
      <c r="L138" s="70"/>
      <c r="M138" s="63"/>
      <c r="N138" s="30">
        <f t="shared" si="34"/>
        <v>49.791176741379175</v>
      </c>
    </row>
    <row r="139" spans="4:14" ht="75" x14ac:dyDescent="0.25">
      <c r="D139" s="71" t="s">
        <v>109</v>
      </c>
      <c r="E139" s="64" t="s">
        <v>78</v>
      </c>
      <c r="F139" s="62">
        <v>1711741</v>
      </c>
      <c r="G139" s="62"/>
      <c r="H139" s="132">
        <v>1811084</v>
      </c>
      <c r="I139" s="62">
        <v>1767155</v>
      </c>
      <c r="J139" s="62"/>
      <c r="K139" s="30">
        <v>1358313</v>
      </c>
      <c r="L139" s="62"/>
      <c r="M139" s="63"/>
      <c r="N139" s="30">
        <f t="shared" si="34"/>
        <v>75</v>
      </c>
    </row>
    <row r="140" spans="4:14" ht="90" x14ac:dyDescent="0.25">
      <c r="D140" s="23" t="s">
        <v>110</v>
      </c>
      <c r="E140" s="72" t="s">
        <v>74</v>
      </c>
      <c r="F140" s="63">
        <v>148986</v>
      </c>
      <c r="G140" s="63"/>
      <c r="H140" s="132">
        <f t="shared" si="29"/>
        <v>148986</v>
      </c>
      <c r="I140" s="63">
        <v>9026</v>
      </c>
      <c r="J140" s="63"/>
      <c r="K140" s="30">
        <v>148986</v>
      </c>
      <c r="L140" s="63"/>
      <c r="M140" s="63"/>
      <c r="N140" s="30">
        <f t="shared" si="34"/>
        <v>100</v>
      </c>
    </row>
    <row r="141" spans="4:14" ht="55.15" hidden="1" x14ac:dyDescent="0.3">
      <c r="D141" s="56" t="s">
        <v>97</v>
      </c>
      <c r="E141" s="55" t="s">
        <v>79</v>
      </c>
      <c r="F141" s="54"/>
      <c r="G141" s="54"/>
      <c r="H141" s="29">
        <f t="shared" si="29"/>
        <v>0</v>
      </c>
      <c r="I141" s="54"/>
      <c r="J141" s="54"/>
      <c r="K141" s="29">
        <f t="shared" ref="K141:K147" si="35">J141+I141</f>
        <v>0</v>
      </c>
      <c r="L141" s="54"/>
      <c r="M141" s="92"/>
      <c r="N141" s="29" t="e">
        <f t="shared" si="34"/>
        <v>#DIV/0!</v>
      </c>
    </row>
    <row r="142" spans="4:14" x14ac:dyDescent="0.25">
      <c r="D142" s="25" t="s">
        <v>100</v>
      </c>
      <c r="E142" s="26" t="s">
        <v>23</v>
      </c>
      <c r="F142" s="24">
        <f>F143+F150</f>
        <v>33722446</v>
      </c>
      <c r="G142" s="24"/>
      <c r="H142" s="96">
        <f>H143+H150+H151+H152+H153+H154</f>
        <v>50443624.280000001</v>
      </c>
      <c r="I142" s="96">
        <f t="shared" ref="I142:K142" si="36">I143+I150+I151+I152+I153+I154</f>
        <v>37670520</v>
      </c>
      <c r="J142" s="96">
        <f t="shared" si="36"/>
        <v>0</v>
      </c>
      <c r="K142" s="96">
        <f t="shared" si="36"/>
        <v>23792198</v>
      </c>
      <c r="L142" s="24">
        <f t="shared" ref="L142" si="37">L143+L150</f>
        <v>0</v>
      </c>
      <c r="M142" s="24"/>
      <c r="N142" s="96">
        <f t="shared" si="34"/>
        <v>47.16591707989781</v>
      </c>
    </row>
    <row r="143" spans="4:14" ht="75" x14ac:dyDescent="0.25">
      <c r="D143" s="57" t="s">
        <v>101</v>
      </c>
      <c r="E143" s="31" t="s">
        <v>24</v>
      </c>
      <c r="F143" s="34">
        <f>F144+F145+F146+F148+F149+F147</f>
        <v>12317566</v>
      </c>
      <c r="G143" s="34"/>
      <c r="H143" s="132">
        <f t="shared" si="29"/>
        <v>12317566</v>
      </c>
      <c r="I143" s="34">
        <f t="shared" ref="I143:L143" si="38">I144+I145+I146+I148+I149+I147</f>
        <v>16500000</v>
      </c>
      <c r="J143" s="34"/>
      <c r="K143" s="30">
        <f>K144+K145+K146+K148+K149</f>
        <v>6906431</v>
      </c>
      <c r="L143" s="34">
        <f t="shared" si="38"/>
        <v>0</v>
      </c>
      <c r="M143" s="34"/>
      <c r="N143" s="30">
        <f t="shared" si="34"/>
        <v>56.069770602406358</v>
      </c>
    </row>
    <row r="144" spans="4:14" ht="105" x14ac:dyDescent="0.25">
      <c r="D144" s="57" t="s">
        <v>102</v>
      </c>
      <c r="E144" s="31" t="s">
        <v>121</v>
      </c>
      <c r="F144" s="34">
        <v>3227683</v>
      </c>
      <c r="G144" s="34"/>
      <c r="H144" s="30">
        <f t="shared" si="29"/>
        <v>3227683</v>
      </c>
      <c r="I144" s="34">
        <v>1047280</v>
      </c>
      <c r="J144" s="34"/>
      <c r="K144" s="30">
        <v>935748.5</v>
      </c>
      <c r="L144" s="30"/>
      <c r="M144" s="30"/>
      <c r="N144" s="30">
        <f t="shared" si="34"/>
        <v>28.991338368730759</v>
      </c>
    </row>
    <row r="145" spans="4:14" ht="100.5" customHeight="1" x14ac:dyDescent="0.25">
      <c r="D145" s="57" t="s">
        <v>102</v>
      </c>
      <c r="E145" s="31" t="s">
        <v>82</v>
      </c>
      <c r="F145" s="30">
        <v>2228707</v>
      </c>
      <c r="G145" s="30"/>
      <c r="H145" s="30">
        <f t="shared" si="29"/>
        <v>2228707</v>
      </c>
      <c r="I145" s="30">
        <v>2114100</v>
      </c>
      <c r="J145" s="30"/>
      <c r="K145" s="30">
        <v>1877102.5</v>
      </c>
      <c r="L145" s="30"/>
      <c r="M145" s="30"/>
      <c r="N145" s="30">
        <f t="shared" si="34"/>
        <v>84.223834716721399</v>
      </c>
    </row>
    <row r="146" spans="4:14" ht="76.5" customHeight="1" x14ac:dyDescent="0.25">
      <c r="D146" s="57" t="s">
        <v>102</v>
      </c>
      <c r="E146" s="18" t="s">
        <v>81</v>
      </c>
      <c r="F146" s="30">
        <v>6686122</v>
      </c>
      <c r="G146" s="30"/>
      <c r="H146" s="30">
        <f t="shared" si="29"/>
        <v>6686122</v>
      </c>
      <c r="I146" s="30">
        <v>13338620</v>
      </c>
      <c r="J146" s="30"/>
      <c r="K146" s="30">
        <v>3988147</v>
      </c>
      <c r="L146" s="30"/>
      <c r="M146" s="30"/>
      <c r="N146" s="30">
        <f t="shared" si="34"/>
        <v>59.648133850982674</v>
      </c>
    </row>
    <row r="147" spans="4:14" ht="69" hidden="1" x14ac:dyDescent="0.3">
      <c r="D147" s="19" t="s">
        <v>102</v>
      </c>
      <c r="E147" s="20" t="s">
        <v>132</v>
      </c>
      <c r="F147" s="30"/>
      <c r="G147" s="30"/>
      <c r="H147" s="30">
        <f t="shared" si="29"/>
        <v>0</v>
      </c>
      <c r="I147" s="30"/>
      <c r="J147" s="30"/>
      <c r="K147" s="30">
        <f t="shared" si="35"/>
        <v>0</v>
      </c>
      <c r="L147" s="30"/>
      <c r="M147" s="30"/>
      <c r="N147" s="30">
        <f t="shared" ref="N147:N156" si="39">L147+M147</f>
        <v>0</v>
      </c>
    </row>
    <row r="148" spans="4:14" ht="60" x14ac:dyDescent="0.25">
      <c r="D148" s="19" t="s">
        <v>101</v>
      </c>
      <c r="E148" s="40" t="s">
        <v>68</v>
      </c>
      <c r="F148" s="61">
        <v>148500</v>
      </c>
      <c r="G148" s="61"/>
      <c r="H148" s="30">
        <f t="shared" si="29"/>
        <v>148500</v>
      </c>
      <c r="I148" s="30"/>
      <c r="J148" s="30"/>
      <c r="K148" s="30">
        <v>83000</v>
      </c>
      <c r="L148" s="30"/>
      <c r="M148" s="30"/>
      <c r="N148" s="30">
        <f t="shared" si="39"/>
        <v>0</v>
      </c>
    </row>
    <row r="149" spans="4:14" ht="60" x14ac:dyDescent="0.25">
      <c r="D149" s="19" t="s">
        <v>101</v>
      </c>
      <c r="E149" s="40" t="s">
        <v>85</v>
      </c>
      <c r="F149" s="61">
        <v>26554</v>
      </c>
      <c r="G149" s="61"/>
      <c r="H149" s="30">
        <f t="shared" si="29"/>
        <v>26554</v>
      </c>
      <c r="I149" s="30"/>
      <c r="J149" s="30"/>
      <c r="K149" s="30">
        <v>22433</v>
      </c>
      <c r="L149" s="30"/>
      <c r="M149" s="30"/>
      <c r="N149" s="30">
        <f t="shared" si="39"/>
        <v>0</v>
      </c>
    </row>
    <row r="150" spans="4:14" ht="120" x14ac:dyDescent="0.25">
      <c r="D150" s="19" t="s">
        <v>142</v>
      </c>
      <c r="E150" s="40" t="s">
        <v>196</v>
      </c>
      <c r="F150" s="61">
        <v>21404880</v>
      </c>
      <c r="G150" s="61"/>
      <c r="H150" s="132">
        <f t="shared" si="29"/>
        <v>21404880</v>
      </c>
      <c r="I150" s="61">
        <v>21170520</v>
      </c>
      <c r="J150" s="61"/>
      <c r="K150" s="30">
        <v>15812790</v>
      </c>
      <c r="L150" s="61"/>
      <c r="M150" s="61"/>
      <c r="N150" s="30">
        <f t="shared" si="39"/>
        <v>0</v>
      </c>
    </row>
    <row r="151" spans="4:14" ht="60" x14ac:dyDescent="0.25">
      <c r="D151" s="19" t="s">
        <v>255</v>
      </c>
      <c r="E151" s="40" t="s">
        <v>256</v>
      </c>
      <c r="F151" s="61"/>
      <c r="G151" s="61"/>
      <c r="H151" s="132">
        <v>938201.28</v>
      </c>
      <c r="I151" s="61"/>
      <c r="J151" s="61"/>
      <c r="K151" s="30"/>
      <c r="L151" s="61"/>
      <c r="M151" s="61"/>
      <c r="N151" s="30">
        <f t="shared" si="39"/>
        <v>0</v>
      </c>
    </row>
    <row r="152" spans="4:14" ht="60" x14ac:dyDescent="0.25">
      <c r="D152" s="19" t="s">
        <v>255</v>
      </c>
      <c r="E152" s="40" t="s">
        <v>257</v>
      </c>
      <c r="F152" s="61"/>
      <c r="G152" s="61"/>
      <c r="H152" s="132">
        <v>150000</v>
      </c>
      <c r="I152" s="61"/>
      <c r="J152" s="61"/>
      <c r="K152" s="30">
        <v>150000</v>
      </c>
      <c r="L152" s="61"/>
      <c r="M152" s="61"/>
      <c r="N152" s="30">
        <f t="shared" si="39"/>
        <v>0</v>
      </c>
    </row>
    <row r="153" spans="4:14" ht="90" x14ac:dyDescent="0.25">
      <c r="D153" s="19" t="s">
        <v>255</v>
      </c>
      <c r="E153" s="40" t="s">
        <v>258</v>
      </c>
      <c r="F153" s="61"/>
      <c r="G153" s="61"/>
      <c r="H153" s="132">
        <v>14710000</v>
      </c>
      <c r="I153" s="61"/>
      <c r="J153" s="61"/>
      <c r="K153" s="30"/>
      <c r="L153" s="61"/>
      <c r="M153" s="61"/>
      <c r="N153" s="30">
        <f t="shared" si="39"/>
        <v>0</v>
      </c>
    </row>
    <row r="154" spans="4:14" ht="75" x14ac:dyDescent="0.25">
      <c r="D154" s="19" t="s">
        <v>255</v>
      </c>
      <c r="E154" s="40" t="s">
        <v>259</v>
      </c>
      <c r="F154" s="61"/>
      <c r="G154" s="61"/>
      <c r="H154" s="132">
        <v>922977</v>
      </c>
      <c r="I154" s="61"/>
      <c r="J154" s="61"/>
      <c r="K154" s="30">
        <v>922977</v>
      </c>
      <c r="L154" s="61"/>
      <c r="M154" s="61"/>
      <c r="N154" s="30">
        <f t="shared" si="39"/>
        <v>0</v>
      </c>
    </row>
    <row r="155" spans="4:14" ht="60" x14ac:dyDescent="0.25">
      <c r="D155" s="57" t="s">
        <v>143</v>
      </c>
      <c r="E155" s="31" t="s">
        <v>144</v>
      </c>
      <c r="F155" s="30"/>
      <c r="G155" s="30"/>
      <c r="H155" s="30">
        <f t="shared" si="29"/>
        <v>0</v>
      </c>
      <c r="I155" s="30"/>
      <c r="J155" s="30"/>
      <c r="K155" s="30">
        <v>99999.99</v>
      </c>
      <c r="L155" s="30"/>
      <c r="M155" s="30"/>
      <c r="N155" s="30">
        <f t="shared" si="39"/>
        <v>0</v>
      </c>
    </row>
    <row r="156" spans="4:14" x14ac:dyDescent="0.25">
      <c r="D156" s="81"/>
      <c r="E156" s="80" t="s">
        <v>25</v>
      </c>
      <c r="F156" s="82" t="e">
        <f>SUM(F10+F94+F155)</f>
        <v>#REF!</v>
      </c>
      <c r="G156" s="82" t="e">
        <f>SUM(G10+G94+G155)</f>
        <v>#REF!</v>
      </c>
      <c r="H156" s="94">
        <f>H10+H94+H155</f>
        <v>1006717523.09</v>
      </c>
      <c r="I156" s="94">
        <f>I10+I94+I155</f>
        <v>746759342.17999995</v>
      </c>
      <c r="J156" s="94">
        <f>J10+J94+J155</f>
        <v>499509267.31999999</v>
      </c>
      <c r="K156" s="94">
        <f>K10+K94+K155</f>
        <v>691400218.96000004</v>
      </c>
      <c r="L156" s="82"/>
      <c r="M156" s="82"/>
      <c r="N156" s="94">
        <f t="shared" si="39"/>
        <v>0</v>
      </c>
    </row>
    <row r="157" spans="4:14" ht="57" customHeight="1" x14ac:dyDescent="0.25">
      <c r="F157" s="83"/>
      <c r="G157" s="83"/>
      <c r="H157" s="83"/>
      <c r="I157" s="7"/>
      <c r="J157" s="7"/>
      <c r="K157" s="7"/>
    </row>
    <row r="158" spans="4:14" ht="71.25" customHeight="1" x14ac:dyDescent="0.25">
      <c r="F158" s="10"/>
      <c r="G158" s="10"/>
      <c r="H158" s="10"/>
      <c r="I158" s="10"/>
      <c r="J158" s="10"/>
      <c r="K158" s="10"/>
      <c r="L158" s="27"/>
      <c r="M158" s="27"/>
      <c r="N158" s="27"/>
    </row>
    <row r="160" spans="4:14" x14ac:dyDescent="0.25">
      <c r="F160" s="7"/>
      <c r="G160" s="7"/>
      <c r="H160" s="7"/>
      <c r="I160" s="7"/>
      <c r="J160" s="7"/>
      <c r="K160" s="7"/>
      <c r="L160" s="7"/>
      <c r="M160" s="7"/>
      <c r="N160" s="7"/>
    </row>
  </sheetData>
  <mergeCells count="13">
    <mergeCell ref="E1:F1"/>
    <mergeCell ref="E55:E56"/>
    <mergeCell ref="I55:I56"/>
    <mergeCell ref="E5:L5"/>
    <mergeCell ref="F55:F56"/>
    <mergeCell ref="D7:L7"/>
    <mergeCell ref="L55:L56"/>
    <mergeCell ref="E3:L3"/>
    <mergeCell ref="E6:I6"/>
    <mergeCell ref="F4:N4"/>
    <mergeCell ref="H55:H56"/>
    <mergeCell ref="K55:K56"/>
    <mergeCell ref="N55:N56"/>
  </mergeCells>
  <pageMargins left="0.70866141732283472" right="0.15748031496062992" top="0.15748031496062992" bottom="0.27559055118110237" header="0.31496062992125984" footer="0.19685039370078741"/>
  <pageSetup paperSize="9" scale="6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2022-04-15T05:52:07Z</cp:lastPrinted>
  <dcterms:created xsi:type="dcterms:W3CDTF">2014-07-07T05:57:34Z</dcterms:created>
  <dcterms:modified xsi:type="dcterms:W3CDTF">2022-10-25T07:38:10Z</dcterms:modified>
</cp:coreProperties>
</file>